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Gruppi\Ragioneria\Bilancio e rendiconto\Bilancio di previsione\2024-2026\Allegati bilancio 2024-2026\"/>
    </mc:Choice>
  </mc:AlternateContent>
  <bookViews>
    <workbookView xWindow="0" yWindow="0" windowWidth="28110" windowHeight="12270"/>
  </bookViews>
  <sheets>
    <sheet name="Foglio1" sheetId="1" r:id="rId1"/>
  </sheets>
  <definedNames>
    <definedName name="_xlnm._FilterDatabase" localSheetId="0" hidden="1">Foglio1!$A$1:$P$188</definedName>
    <definedName name="_xlnm.Print_Titles" localSheetId="0">Foglio1!$1:$2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8" i="1" l="1"/>
  <c r="L77" i="1"/>
  <c r="H37" i="1" l="1"/>
  <c r="L36" i="1"/>
  <c r="H183" i="1" l="1"/>
  <c r="L179" i="1" l="1"/>
  <c r="J9" i="1"/>
  <c r="H67" i="1" l="1"/>
  <c r="L159" i="1" l="1"/>
  <c r="L160" i="1"/>
  <c r="L151" i="1"/>
  <c r="L152" i="1"/>
  <c r="L153" i="1"/>
  <c r="L154" i="1"/>
  <c r="L155" i="1"/>
  <c r="L156" i="1"/>
  <c r="L157" i="1"/>
  <c r="L149" i="1"/>
  <c r="L139" i="1"/>
  <c r="L137" i="1"/>
  <c r="L138" i="1"/>
  <c r="L140" i="1"/>
  <c r="L141" i="1"/>
  <c r="L142" i="1"/>
  <c r="L143" i="1"/>
  <c r="L134" i="1"/>
  <c r="L133" i="1"/>
  <c r="L132" i="1"/>
  <c r="L131" i="1"/>
  <c r="L130" i="1"/>
  <c r="L129" i="1"/>
  <c r="L128" i="1"/>
  <c r="L127" i="1"/>
  <c r="L116" i="1"/>
  <c r="L105" i="1"/>
  <c r="L83" i="1"/>
  <c r="L84" i="1"/>
  <c r="L69" i="1"/>
  <c r="H35" i="1" l="1"/>
  <c r="L104" i="1" l="1"/>
  <c r="L101" i="1"/>
  <c r="L102" i="1"/>
  <c r="L184" i="1"/>
  <c r="L185" i="1"/>
  <c r="L186" i="1"/>
  <c r="L121" i="1"/>
  <c r="L11" i="1"/>
  <c r="L10" i="1"/>
  <c r="L9" i="1"/>
  <c r="L12" i="1"/>
  <c r="L103" i="1"/>
  <c r="L106" i="1"/>
  <c r="L107" i="1"/>
  <c r="L14" i="1"/>
  <c r="L13" i="1"/>
  <c r="L126" i="1"/>
  <c r="L100" i="1"/>
  <c r="L148" i="1"/>
  <c r="L147" i="1"/>
  <c r="L146" i="1"/>
  <c r="L183" i="1"/>
  <c r="L54" i="1"/>
  <c r="L6" i="1"/>
  <c r="L5" i="1"/>
  <c r="L7" i="1"/>
  <c r="L166" i="1"/>
  <c r="L117" i="1"/>
  <c r="L8" i="1"/>
  <c r="L158" i="1"/>
  <c r="L118" i="1"/>
  <c r="L180" i="1"/>
  <c r="L144" i="1"/>
  <c r="L145" i="1"/>
  <c r="L99" i="1"/>
  <c r="L98" i="1"/>
  <c r="L97" i="1"/>
  <c r="L96" i="1"/>
  <c r="L95" i="1"/>
  <c r="L94" i="1"/>
  <c r="L93" i="1"/>
  <c r="L92" i="1"/>
  <c r="L89" i="1"/>
  <c r="L90" i="1"/>
  <c r="L91" i="1"/>
  <c r="L161" i="1"/>
  <c r="L68" i="1"/>
  <c r="L182" i="1"/>
  <c r="L181" i="1"/>
  <c r="L177" i="1"/>
  <c r="L176" i="1"/>
  <c r="L173" i="1"/>
  <c r="L171" i="1"/>
  <c r="L168" i="1"/>
  <c r="L164" i="1"/>
  <c r="L162" i="1"/>
  <c r="L150" i="1"/>
  <c r="L136" i="1"/>
  <c r="L135" i="1"/>
  <c r="L125" i="1"/>
  <c r="L124" i="1"/>
  <c r="L123" i="1"/>
  <c r="L122" i="1"/>
  <c r="L120" i="1"/>
  <c r="L119" i="1"/>
  <c r="L115" i="1"/>
  <c r="L114" i="1"/>
  <c r="L113" i="1"/>
  <c r="L112" i="1"/>
  <c r="L111" i="1"/>
  <c r="L110" i="1"/>
  <c r="L109" i="1"/>
  <c r="L108" i="1"/>
  <c r="L88" i="1"/>
  <c r="L87" i="1"/>
  <c r="L86" i="1"/>
  <c r="L85" i="1"/>
  <c r="L82" i="1"/>
  <c r="L81" i="1"/>
  <c r="L80" i="1"/>
  <c r="L79" i="1"/>
  <c r="L76" i="1"/>
  <c r="L75" i="1"/>
  <c r="L74" i="1"/>
  <c r="L73" i="1"/>
  <c r="L72" i="1"/>
  <c r="L71" i="1"/>
  <c r="L70" i="1"/>
  <c r="L67" i="1"/>
  <c r="L66" i="1"/>
  <c r="L59" i="1"/>
  <c r="L65" i="1"/>
  <c r="L64" i="1"/>
  <c r="L63" i="1"/>
  <c r="L62" i="1"/>
  <c r="L61" i="1"/>
  <c r="L60" i="1"/>
  <c r="L55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4" i="1"/>
  <c r="G56" i="1"/>
  <c r="H56" i="1"/>
  <c r="I56" i="1"/>
  <c r="J56" i="1"/>
  <c r="K187" i="1"/>
  <c r="G187" i="1"/>
  <c r="H187" i="1"/>
  <c r="F187" i="1"/>
  <c r="I187" i="1"/>
  <c r="M56" i="1"/>
  <c r="M197" i="1" s="1"/>
  <c r="F56" i="1"/>
  <c r="M187" i="1"/>
  <c r="M198" i="1" s="1"/>
  <c r="M202" i="1" s="1"/>
  <c r="K56" i="1"/>
  <c r="J187" i="1"/>
  <c r="L178" i="1"/>
  <c r="J188" i="1" l="1"/>
  <c r="J190" i="1" s="1"/>
  <c r="I188" i="1"/>
  <c r="I190" i="1" s="1"/>
  <c r="K188" i="1"/>
  <c r="K190" i="1" s="1"/>
  <c r="L187" i="1"/>
  <c r="L198" i="1" s="1"/>
  <c r="F188" i="1"/>
  <c r="F190" i="1" s="1"/>
  <c r="H188" i="1"/>
  <c r="H190" i="1" s="1"/>
  <c r="G188" i="1"/>
  <c r="G190" i="1" s="1"/>
  <c r="M188" i="1"/>
  <c r="M190" i="1" s="1"/>
  <c r="L56" i="1"/>
  <c r="L197" i="1" s="1"/>
  <c r="L202" i="1" l="1"/>
  <c r="L188" i="1"/>
  <c r="L190" i="1" s="1"/>
</calcChain>
</file>

<file path=xl/sharedStrings.xml><?xml version="1.0" encoding="utf-8"?>
<sst xmlns="http://schemas.openxmlformats.org/spreadsheetml/2006/main" count="830" uniqueCount="601">
  <si>
    <t>Descrizione</t>
  </si>
  <si>
    <t>(a)</t>
  </si>
  <si>
    <t>(b)</t>
  </si>
  <si>
    <t>(d)</t>
  </si>
  <si>
    <t>(c)</t>
  </si>
  <si>
    <t>Totale</t>
  </si>
  <si>
    <t>(e)</t>
  </si>
  <si>
    <t>(f)</t>
  </si>
  <si>
    <t>Vincoli derivanti da leggi e principi contabili</t>
  </si>
  <si>
    <t>Totale vincoli derivanti da leggi e principi contabili</t>
  </si>
  <si>
    <t>Vincoli derivanti da trasferimenti</t>
  </si>
  <si>
    <t>Totale vincoli derivanti da trasferimenti</t>
  </si>
  <si>
    <t>40200.01.4140100016</t>
  </si>
  <si>
    <t>POR FESR CAGLIARI VIA TINTORETTO</t>
  </si>
  <si>
    <t>08022.05.3170500006</t>
  </si>
  <si>
    <t>POR FESR 2014-2020 LINEA 2 CAGLIARI, VIA TINTORETTO</t>
  </si>
  <si>
    <t>40400.01.2050290007</t>
  </si>
  <si>
    <t>DIRITTI DI PRELAZIONE CAGLIARI</t>
  </si>
  <si>
    <t>08023.04.1080290005</t>
  </si>
  <si>
    <t>INCASSI DIRITTO PRELAZIONE CAGLIARI</t>
  </si>
  <si>
    <t>40400.01.2050250001</t>
  </si>
  <si>
    <t>DIRITTI DI PRELAZIONE CARBONIA</t>
  </si>
  <si>
    <t>08023.04.3170350003</t>
  </si>
  <si>
    <t>30300.03.2060750001</t>
  </si>
  <si>
    <t>INTER. CESS. ALLOGGI CEDUTI L. 560/93 CARBONIA</t>
  </si>
  <si>
    <t>INTER. CESS. LOCALI CEDUTI CARBONIA</t>
  </si>
  <si>
    <t>30300.03.2060750002</t>
  </si>
  <si>
    <t>40400.01.3090250001</t>
  </si>
  <si>
    <t>40400.01.3090250002</t>
  </si>
  <si>
    <t>ALIENAZIONE ALLOGGI L. 560/93 CARBONIA</t>
  </si>
  <si>
    <t>ALIENAZIONE LOCALI PROPR. USO DIVERSO</t>
  </si>
  <si>
    <t>08023.04.3170350001</t>
  </si>
  <si>
    <t>SOMME RICAVATE DA ALLOGGI CEDUTI LG. 560/93 CARBONIA</t>
  </si>
  <si>
    <t>08022.05.3170500008</t>
  </si>
  <si>
    <t>POR FESR 2014-2020 LINEA 2 IGLESIAS VIA PASTEUR</t>
  </si>
  <si>
    <t>POR FESR IGLESIAS VIA PASTEUR</t>
  </si>
  <si>
    <t>40200.01.4140100015</t>
  </si>
  <si>
    <t>08022.02.2100490178</t>
  </si>
  <si>
    <t>RAS Risanamento e recupero Sant Elia Delib GR 52/45 del 23.12.2014</t>
  </si>
  <si>
    <t>40200.01.4140190004</t>
  </si>
  <si>
    <t>40200.01.4140190007</t>
  </si>
  <si>
    <t>Programma interventi di recupero L.80/2014 linea b) - CAGLIARI</t>
  </si>
  <si>
    <t>08022.02.2100490191</t>
  </si>
  <si>
    <t>interventi di recupero L.80/2014 linea b) - CAGLIARI</t>
  </si>
  <si>
    <t>INTERVENTI C.Q.II SELARGIUS</t>
  </si>
  <si>
    <t>08022.02.2101290001</t>
  </si>
  <si>
    <t>PER INTERVENTI CQII PROS@ Selargius</t>
  </si>
  <si>
    <t>40200.01.0000100001</t>
  </si>
  <si>
    <t>PROGRAMMA R.A.S. D.G.R. N.71/32 2008 CAGLIARI</t>
  </si>
  <si>
    <t>40200.01.4140190003</t>
  </si>
  <si>
    <t>PRELEVAMENTI FONDI L. 560/93 PER ANTICIPAZIONI RAS CAGLIARI</t>
  </si>
  <si>
    <t>08023.04.3170390015</t>
  </si>
  <si>
    <t>08023.04.3170350002</t>
  </si>
  <si>
    <t>PRELEVAMENTI FONDI L. 560/93 PER ANTICIPAZIONI RAS CARBONIA</t>
  </si>
  <si>
    <t>99017.02.3170190001</t>
  </si>
  <si>
    <t>RIMBORSI DEPOSITI CAUZIONALI UTENTI CAGLIARI</t>
  </si>
  <si>
    <t>90200.04.5180490001</t>
  </si>
  <si>
    <t>DEPOSITI CAUZ. INFRUTTIFERI DI UTENTI CAGLIARI</t>
  </si>
  <si>
    <t>90200.04.5180450001</t>
  </si>
  <si>
    <t>DEP.CAUZ. INFRUTT. DI UTENTI CARBONIA</t>
  </si>
  <si>
    <t>RIMBORSI DEPOSITI CAUZIONALI UTENTI CARBONIA</t>
  </si>
  <si>
    <t>99017.02.3170150001</t>
  </si>
  <si>
    <t>08022.02.2100450033</t>
  </si>
  <si>
    <t>CARBONIA -MANUT.STRORD.VIA DALMAZIA( DGR39/12-2017)</t>
  </si>
  <si>
    <t>08022.02.2100450069</t>
  </si>
  <si>
    <t>Interventi di recupero L.80/2014 linea b) - CARBONIA</t>
  </si>
  <si>
    <t>20101.02.0000100009</t>
  </si>
  <si>
    <t>LAVORI PALAZZO CONSIGLIO REGIONALE</t>
  </si>
  <si>
    <t>08021.03.1050400006</t>
  </si>
  <si>
    <t>RIQUALIFICAZIONE EX CIFDA</t>
  </si>
  <si>
    <t>LAVORI RIQUAL.E MESSA A NORMA 1° PIANO STAB.RAS VIALE TRENTO-CA</t>
  </si>
  <si>
    <t>LAVORI DI RIQUALIF.COMPLET.EX AUTOPARCO REG.VIA ROVERETO -CA</t>
  </si>
  <si>
    <t>DEMOLIZIONE E RIPRISTINO MURO DI SOSTEGNO COM.IMM.VIA VITTORIO VENETO -CA</t>
  </si>
  <si>
    <t>INTERV.MESSA SICUREZZA TORRE VIA ZARA  CA</t>
  </si>
  <si>
    <t>MAN.ORD.ADE.BARR.ARCH.VIA DIAZ 23 SASSARI</t>
  </si>
  <si>
    <t>ACCORDO DI PROGRAMMA RISANAMENTO E RECUPERO QUARTIERE SANT'ELIA (D.G.)</t>
  </si>
  <si>
    <t>INTERV. LAV.COMPLET.VILLA DEVOTO -CA</t>
  </si>
  <si>
    <t>08021.03.1050400013</t>
  </si>
  <si>
    <t>08021.03.1050400012</t>
  </si>
  <si>
    <t>08021.03.1050400007</t>
  </si>
  <si>
    <t>08021.03.1050400008</t>
  </si>
  <si>
    <t>08021.03.1050400009</t>
  </si>
  <si>
    <t>08021.03.1050400010</t>
  </si>
  <si>
    <t>20101.02.0000100010</t>
  </si>
  <si>
    <t>LAVORI RIQUALIF.COMPLET.EX AUTOPARCO REGIONALE VIA ROVERETO -CA</t>
  </si>
  <si>
    <t>20101.02.0000100012</t>
  </si>
  <si>
    <t>DEMOLIZIONE E RIPRIST.MURO DI SOSTEGNO VIA VITTORIO VENETO-CA</t>
  </si>
  <si>
    <t>20101.02.0000100013</t>
  </si>
  <si>
    <t>INTREVENTI LAVORI COMPL. VILLA DEVOTO -CA</t>
  </si>
  <si>
    <t>20101.02.0000100014</t>
  </si>
  <si>
    <t>INTERV..MESSA SICUREZZA TORRE VIA ZARA -CA</t>
  </si>
  <si>
    <t>20101.02.0000100015</t>
  </si>
  <si>
    <t>ACCORDO DI PROGRAMMA RISANAMENTO E RECUPERO QUARTIERE SANT'ELIA</t>
  </si>
  <si>
    <t>40200.01.4140100001</t>
  </si>
  <si>
    <t>20101.02.0000100011</t>
  </si>
  <si>
    <t>20101.02.0000100016</t>
  </si>
  <si>
    <t>08022.02.2100400003</t>
  </si>
  <si>
    <t>40200.01.4140150004</t>
  </si>
  <si>
    <t>CARBONIA -MANUTENZ.STRORD.VIA DALMAZIA(39/12-17)</t>
  </si>
  <si>
    <t>40200.01.4140150003</t>
  </si>
  <si>
    <t>Programma interventi di recupero L.80/2014 linea b) - CARBONIA</t>
  </si>
  <si>
    <t>08022.02.2101890001</t>
  </si>
  <si>
    <t>DOMUS DE MARIA 4 ALLOGGI</t>
  </si>
  <si>
    <t>08022.02.2101890002</t>
  </si>
  <si>
    <t>08022.02.2101890005</t>
  </si>
  <si>
    <t>08022.02.2101890007</t>
  </si>
  <si>
    <t>08022.02.2101890009</t>
  </si>
  <si>
    <t>08022.02.2101890013</t>
  </si>
  <si>
    <t>VALLERMOSA 6 ALLOGGI</t>
  </si>
  <si>
    <t>SELARGIUS 6 ALLOGGI</t>
  </si>
  <si>
    <t>PAULI ARBAREI 4 ALLOGGI</t>
  </si>
  <si>
    <t>MURAVERA 10 ALLOGGI</t>
  </si>
  <si>
    <t>GENURI 4 ALLOGGI</t>
  </si>
  <si>
    <t>40200.01.4140100018</t>
  </si>
  <si>
    <t>POR FESR POR FESR 2014-2020 ORISTANO VIA VERSILIA</t>
  </si>
  <si>
    <t>08022.05.3170500014</t>
  </si>
  <si>
    <t>POR FESR 2014-2020 ORISTANO VIA VERSILIA</t>
  </si>
  <si>
    <t>40200.01.4140180007</t>
  </si>
  <si>
    <t>Programma interventi di recupero L.80/2014 linea b) - ORISTANO</t>
  </si>
  <si>
    <t>Interventi di recupero L.80/2014 linea b) - ORISTANO</t>
  </si>
  <si>
    <t>50400.06.0000190003</t>
  </si>
  <si>
    <t>PER UTILIZZO FONDI LG. 560 A CARICO AREA CAGLIARI</t>
  </si>
  <si>
    <t>50400.06.0000190005</t>
  </si>
  <si>
    <t>50400.06.0000150003</t>
  </si>
  <si>
    <t>RIVERSAMENTO ANTICIPAZIONI RAS FONDI L. 560/93 CARBONIA</t>
  </si>
  <si>
    <t>RIVERSAMENTO ANTICIPAZIONI RAS FONDI L. 560/93 CAGLIARI</t>
  </si>
  <si>
    <t>08023.04.3170380019</t>
  </si>
  <si>
    <t>RIVERSAMENTO ANTICIPAZIONI RAS FONDI L. 560/93 ORISTANO</t>
  </si>
  <si>
    <t>90200.04.5180480001</t>
  </si>
  <si>
    <t>DEPOS. CAUZ. INFRUT. UT. OR</t>
  </si>
  <si>
    <t>99017.02.3170180001</t>
  </si>
  <si>
    <t>RIMB. DEP. CAUZ. UT. OR</t>
  </si>
  <si>
    <t>90200.04.5180460001</t>
  </si>
  <si>
    <t>DEP. CAUZ. INFR. UTENTI SASSARI</t>
  </si>
  <si>
    <t>99017.02.3170160001</t>
  </si>
  <si>
    <t>RIMBORSI DEPOSITI CAUZIONALI UTENTI SASSARI</t>
  </si>
  <si>
    <t>90200.04.5180470001</t>
  </si>
  <si>
    <t>90200.04.5180470002</t>
  </si>
  <si>
    <t>DEP. CAUZ. INFR. UTENTI NUORO</t>
  </si>
  <si>
    <t>DEP. CAUZ. FRUTT. CONDUT. NUORO</t>
  </si>
  <si>
    <t>RIMB. DEP CAUZ. UTENTI NUORO</t>
  </si>
  <si>
    <t>RIMB. DEP CAUZ. CONDUTT. NUORO</t>
  </si>
  <si>
    <t>99017.02.3170170001</t>
  </si>
  <si>
    <t>99017.02.3170170002</t>
  </si>
  <si>
    <t>08023.04.3170360009</t>
  </si>
  <si>
    <t>SOMME RICAV. ALL. CED. L. 560 SASSARI</t>
  </si>
  <si>
    <t>08022.02.2100371018</t>
  </si>
  <si>
    <t>NURAGUS - COSTI DIRETTI L.457/3øB.B.</t>
  </si>
  <si>
    <t>08022.02.2100371233</t>
  </si>
  <si>
    <t>LACONI - COSTI DIRETTI L.457/7øB.</t>
  </si>
  <si>
    <t>40200.01.0000171000</t>
  </si>
  <si>
    <t>FINANZ.TI STATO LEGGE 457/3BIS NUORO</t>
  </si>
  <si>
    <t>40200.01.0000171200</t>
  </si>
  <si>
    <t>FIN.TI STATO C/CAP.L.457/7^B. NUORO</t>
  </si>
  <si>
    <t>40200.01.0000173400</t>
  </si>
  <si>
    <t>08022.02.2100373104</t>
  </si>
  <si>
    <t>OROSEI 12 ALL. - COSTI DIRETTI L.560/93</t>
  </si>
  <si>
    <t>08022.02.2100473305</t>
  </si>
  <si>
    <t>MACOMER - INTERVENTI RECUPERO DELIB GR 5/9 2015</t>
  </si>
  <si>
    <t>40200.01.4140170700</t>
  </si>
  <si>
    <t>40200.01.4140170800</t>
  </si>
  <si>
    <t>FIN.TO INTER.RECUP. NUORO 2° PIANO NAZIONALE EDILIZIA ABITATIVA</t>
  </si>
  <si>
    <t>08022.02.2100473306</t>
  </si>
  <si>
    <t>NUORO - INTERVENTO RECUPERO 2° PIANO NAZIONALE EDILIZIA ABITATIVA</t>
  </si>
  <si>
    <t>08022.02.2100473307</t>
  </si>
  <si>
    <t>Interventi di recupero L.80/2014 linea b) - NUORO</t>
  </si>
  <si>
    <t>Programma interventi di recupero L.80/2014 linea b) - NUORO</t>
  </si>
  <si>
    <t>40200.01.0000170001</t>
  </si>
  <si>
    <t>FIN.STATO C/CAP.ACQ.STAB.LOC. NUORO</t>
  </si>
  <si>
    <t>08022.02.2100270001</t>
  </si>
  <si>
    <t>ACQUISTO STABILI EX SNAM</t>
  </si>
  <si>
    <t>08022.02.2100370122</t>
  </si>
  <si>
    <t>URBANIZZAZIONE AREA TORTOLI' L. 457/7° B.</t>
  </si>
  <si>
    <t>40200.01.0000170100</t>
  </si>
  <si>
    <t>FIN. STATO C/CAP. 457/7^COMUNI NUORO</t>
  </si>
  <si>
    <t>50400.06.0000180008</t>
  </si>
  <si>
    <t>PRELEVAMENTI FONDI L. 560/93 PER ANTICIPAZIONI RAS ORISTANO</t>
  </si>
  <si>
    <t>50400.06.0000160022</t>
  </si>
  <si>
    <t>PRELEVAMENTI FONDI L. 560/93 PER ANTICIPAZIONI RAS SASSARI</t>
  </si>
  <si>
    <t>RIVERSAMENTO ANTICIPAZIONI RAS FONDI L. 560/93 SASSARI</t>
  </si>
  <si>
    <t>08023.04.3170360016</t>
  </si>
  <si>
    <t>40200.01.4140160022</t>
  </si>
  <si>
    <t>INTERVENTO COSTRUTTIVO SASSARI VIA DELEDDA</t>
  </si>
  <si>
    <t>08022.02.2100760053</t>
  </si>
  <si>
    <t>08022.02.2100760054</t>
  </si>
  <si>
    <t>CORRISPETTIVI DI APPALTO SASSARI VIA DELEDDA</t>
  </si>
  <si>
    <t>COSTI DIRETTI SASSARI VIA DELEDDA L.R. 1/06</t>
  </si>
  <si>
    <t>40200.01.4140160060</t>
  </si>
  <si>
    <t>40200.01.4140160064</t>
  </si>
  <si>
    <t>08022.02.2100760086</t>
  </si>
  <si>
    <t>INTERVENTI COSTRUTTIVI 13 ALLOGGI IN LA MADDALENA "EX CASERMA SAURO"</t>
  </si>
  <si>
    <t>Programma interventi di recupero L.80/2014 linea a) - SASSARI</t>
  </si>
  <si>
    <t>interventi di recupero L.80/2014 linea a) - SASSARI</t>
  </si>
  <si>
    <t>08022.02.2100460023</t>
  </si>
  <si>
    <t>08022.02.2100460021</t>
  </si>
  <si>
    <t>08022.02.2100460022</t>
  </si>
  <si>
    <t>Sassari recupero DGR 38/17 e DGR 5/9 2015</t>
  </si>
  <si>
    <t>Tempio recupero DGR 38/17 e DGR 5/9 2015</t>
  </si>
  <si>
    <t>INTERV RECUPERO SASSARI DGR 38/17 e DGR 5/9 2015</t>
  </si>
  <si>
    <t>INTERV RECUPERO TEMPIO DGR 38/17 e DGR 5/9 2015</t>
  </si>
  <si>
    <t>INTERVENTI CANONE MODERATO NULE</t>
  </si>
  <si>
    <t>CANONE MODERATO COMUNE DI NULE</t>
  </si>
  <si>
    <t>40400.01.3090290002</t>
  </si>
  <si>
    <t>ALL.COSTR.CON CONTR.STATO CEDUTI LG. 560 CAGLIARI</t>
  </si>
  <si>
    <t>08023.04.3170390008</t>
  </si>
  <si>
    <t>SOMME RICAVATE DA ALLOGGI CEDUTI LG.560 CAGLIARI</t>
  </si>
  <si>
    <t>LOCALI ADIBITI AD USO DIVERSO CAGLIARI</t>
  </si>
  <si>
    <t>08023.04.3170390010</t>
  </si>
  <si>
    <t>SOMME RICAVATE DA LOCALI E AREE CEDUTI CAGLIARI</t>
  </si>
  <si>
    <t>30500.99.3120490002</t>
  </si>
  <si>
    <t>RATE AMMORTAMENTO SOCI DI COOP EDILIZIE LG.60 CAGLIARI</t>
  </si>
  <si>
    <t>08023.04.3170390013</t>
  </si>
  <si>
    <t>RATE MUTUI SOCI COOPERATIVE EDILIZIE LG.60 CAGLIARI</t>
  </si>
  <si>
    <t>40400.01.3090290004</t>
  </si>
  <si>
    <t>30300.03.2060790005</t>
  </si>
  <si>
    <t>INTER. CESS. LOCALI CAGLIARI</t>
  </si>
  <si>
    <t>08023.04.1080290001</t>
  </si>
  <si>
    <t>RATE INTERESSI LOCALI CEDUTI L. 560/93 CAGLIARI</t>
  </si>
  <si>
    <t>30300.03.2060790008</t>
  </si>
  <si>
    <t>INTER. CESS. ALLOGGI LG. 560 CAGLIARI</t>
  </si>
  <si>
    <t>08023.04.1080290004</t>
  </si>
  <si>
    <t>RATE INTERESSI ALLOGGI CEDUTI L. 560/93 CAGLIARI</t>
  </si>
  <si>
    <t>30300.03.2060760003</t>
  </si>
  <si>
    <t>INTER.CESS.ALL.CEDUTI L.560/93 SASSARI</t>
  </si>
  <si>
    <t>08023.04.1080260004</t>
  </si>
  <si>
    <t>RATE INTERESSI IMMOBILI CEDUTI L.560/93 SASSARI</t>
  </si>
  <si>
    <t>30300.03.2060760005</t>
  </si>
  <si>
    <t>INTER.CESS. DI LOCALI CEDUTI SASSARI</t>
  </si>
  <si>
    <t>40400.01.3090260001</t>
  </si>
  <si>
    <t>ALLOGGI COSTRUITI CON IL CONTRIBUTO DELLO STATO (L.513 E ALTRE) SASSARI</t>
  </si>
  <si>
    <t>08023.04.3170360005</t>
  </si>
  <si>
    <t>SOMME RICAV.ALL.CED.LEGGE 513 SASSARI</t>
  </si>
  <si>
    <t>08023.04.3170360007</t>
  </si>
  <si>
    <t>SOMME RICAVATE DA ALLOGGI CEDUTI STATO L.513/77 SASSARI</t>
  </si>
  <si>
    <t>40400.01.2050260005</t>
  </si>
  <si>
    <t>DIRITTI DI PRELAZIONE SASSARI</t>
  </si>
  <si>
    <t>40400.01.3090260002</t>
  </si>
  <si>
    <t>LEGGE 560/93 (VENDITE CONTANTI PIU' 30% VENDITE RATEALI)</t>
  </si>
  <si>
    <t>40400.01.3090260003</t>
  </si>
  <si>
    <t>LEGGE 560/93 (QUOTE CAPITALE PER VENDITE RATEALI SASSARI</t>
  </si>
  <si>
    <t xml:space="preserve">40400.01.3090260004 </t>
  </si>
  <si>
    <t>ALIEN.LOCALI PROP.USO DIVERSO SASSARI</t>
  </si>
  <si>
    <t>40400.01.3120360001</t>
  </si>
  <si>
    <t>QUOTE CAPITALE DI ALLOGGI CEDUTI CON IPOTECA LEGALE SASSARI</t>
  </si>
  <si>
    <t>08023.04.3170360003</t>
  </si>
  <si>
    <t>SOMME RICAV.ALL.CED.IP.LEGALE SASSARI</t>
  </si>
  <si>
    <t>30300.03.2060770010</t>
  </si>
  <si>
    <t>INTERESSI DA CESSIONARI L.560 NUORO</t>
  </si>
  <si>
    <t>08023.04.1080270004</t>
  </si>
  <si>
    <t>RATE INTERESSI IMMOBILI CEDUTI L.560 NUORO</t>
  </si>
  <si>
    <t>40400.01.3090270005</t>
  </si>
  <si>
    <t>CESSIONARI C/RATE NUORO</t>
  </si>
  <si>
    <t>08023.04.3170370005</t>
  </si>
  <si>
    <t>SOMME RICAVATE ALL. CEDUTI L.513 NUORO</t>
  </si>
  <si>
    <t>40400.01.2050270010</t>
  </si>
  <si>
    <t>DIRITTI DI PRELAZIONE NUORO</t>
  </si>
  <si>
    <t>40400.01.3090270006</t>
  </si>
  <si>
    <t>ALIENAZIONE ALLOGGI L.560/93. NUORO</t>
  </si>
  <si>
    <t>40400.01.3120370007</t>
  </si>
  <si>
    <t>CESSIONARI Q/CAP.ALL CED.L.560 NUORO</t>
  </si>
  <si>
    <t>08023.04.3170370014</t>
  </si>
  <si>
    <t>SOMME RICAVATE DA ALL. CEDUTI L.560 NUORO</t>
  </si>
  <si>
    <t>30300.03.2060760002</t>
  </si>
  <si>
    <t>INTER.CESS. ALL.CONTR.STATO SASSARI</t>
  </si>
  <si>
    <t>08023.04.1080260002</t>
  </si>
  <si>
    <t>RATE INTERESSI IMMOBILI CEDUTI L. 513 SASSARI</t>
  </si>
  <si>
    <t>40400.01.2050480014</t>
  </si>
  <si>
    <t>DIRITTI DI PRELAZIONE ORISTANO</t>
  </si>
  <si>
    <t>08023.04.3170380017</t>
  </si>
  <si>
    <t>30300.03.2060780008</t>
  </si>
  <si>
    <t>INTER.CESS. ALTRI IMMOBILI CED ORISTANO</t>
  </si>
  <si>
    <t>08023.04.3170380015</t>
  </si>
  <si>
    <t>SOMME RICAVATE ALLOGGI CEDUTI L.560</t>
  </si>
  <si>
    <t>40400.01.3090280005</t>
  </si>
  <si>
    <t>ALIEN.STAB.PROP.CCON. STA.L560/ ORISTANO</t>
  </si>
  <si>
    <t>40400.01.3120380007</t>
  </si>
  <si>
    <t>CESS.RATE AMM.TO ALL. CED.L.560 ORISTANO</t>
  </si>
  <si>
    <t>STRAORDINARIO PERSONALE A TEMPO INDETERMINATO</t>
  </si>
  <si>
    <t>50400.06.0000173000</t>
  </si>
  <si>
    <t>50400.06.0000173100</t>
  </si>
  <si>
    <t>FIN.INT. COSTR.INVEST.FONDIL.513/77. NUORO</t>
  </si>
  <si>
    <t>FIN.INT. COSTR. L.560/93 A CARICO AREA NUORO</t>
  </si>
  <si>
    <t>FIN.TO INT.REC. PIANO STR. ERP NUORO</t>
  </si>
  <si>
    <t>50400.06.0000173601</t>
  </si>
  <si>
    <t>INTERVENTI RECUPERO DELIB GR 5/9 2015 NUORO</t>
  </si>
  <si>
    <t>08021.01.1020100002</t>
  </si>
  <si>
    <t>Totale quote accantonate riguardanti le risorse vincolate da legge (m/1)</t>
  </si>
  <si>
    <t>Totale quote accantonate riguardanti le risorse vincolate da trasferimenti (m/2)</t>
  </si>
  <si>
    <t>Totale quote accantonate riguardanti le risorse vincolate da finanziamenti (m/3)</t>
  </si>
  <si>
    <t>Totale quote accantonate riguardanti le risorse vincolate dall'ente (m/4)</t>
  </si>
  <si>
    <t>Totale quote accantonate riguardanti le risorse vincolate da altro (m/5)</t>
  </si>
  <si>
    <t>Totale quote accantonate riguardanti le risorse vincolate (m=m/1+m/2+m/3+m/4+m/5)</t>
  </si>
  <si>
    <t>Totale risorse vincolate da trasferimenti al netto di quelle che sono state oggetto di accantonamenti (n/2=l/2-m/2)</t>
  </si>
  <si>
    <t>Totale risorse vincolate da legge al netto di quelle che sono state oggetto di accantonamenti (n/1=l/1-m/1)</t>
  </si>
  <si>
    <t>Totale risorse vincolate da finanziamenti al netto di quelle che sono state oggetto di accantonamenti (n/3=l/3-m/3)</t>
  </si>
  <si>
    <t>Totale risorse vincolate dall'Ente al netto di quelle che sono state oggetto di accantonamenti (n/4=l/4-m/4)</t>
  </si>
  <si>
    <t>Totale risorse vincolate da altro al netto di quelle che sono state oggetto di accantonamenti (n/5=l/5-m/5)</t>
  </si>
  <si>
    <t>Totale risorse vincolate al netto di quelle che sono state oggetto di accantonamenti (n=l-m)</t>
  </si>
  <si>
    <t>Totale Risorse Vincolate</t>
  </si>
  <si>
    <t>50400.06.0000160031</t>
  </si>
  <si>
    <t>50400.06.0000160030</t>
  </si>
  <si>
    <t>40200.01.4140100003</t>
  </si>
  <si>
    <t>08022.02.2100700006</t>
  </si>
  <si>
    <t>08022.02.2100480030</t>
  </si>
  <si>
    <t>40200.01.4140100017</t>
  </si>
  <si>
    <t>POR FESR POR FESR 2014-2020 ORISTANO VIA SARRABUS VIA TREXENTA</t>
  </si>
  <si>
    <t>POR FESR 2014-2020 LINEA2 ORISTANO, VIA SARRABUS-TREXENTE</t>
  </si>
  <si>
    <t>SINISCOLA - INT. COSTR. REINV. L. 513</t>
  </si>
  <si>
    <t>BARISARDO - INT. COSTR. REINV. L. 513</t>
  </si>
  <si>
    <t>POSADA - INT. COSTR. REINV. L. 513</t>
  </si>
  <si>
    <t>08022.02.2100373308</t>
  </si>
  <si>
    <t>08022.02.2100373312</t>
  </si>
  <si>
    <t>08022.02.2100473248</t>
  </si>
  <si>
    <t>08022.02.2100473214</t>
  </si>
  <si>
    <t>INT. REC. PIANO STR. ERP BAUNEI</t>
  </si>
  <si>
    <t>INT. REC. PIANO STR. ERP BITTI</t>
  </si>
  <si>
    <t>08022.02.2101850001</t>
  </si>
  <si>
    <t>BACU ABIS DELIB GR 71/32 2008</t>
  </si>
  <si>
    <t>40200.01.4140150001</t>
  </si>
  <si>
    <t>PROGRAMMA R.A.S. D.G.R. N.71/32 2008 CARBONIA</t>
  </si>
  <si>
    <t>GUSPINI 12 ALLOGGI</t>
  </si>
  <si>
    <t>08022.02.2101890004</t>
  </si>
  <si>
    <t>08022.05.3170500007</t>
  </si>
  <si>
    <t xml:space="preserve"> PROGR.STRAORD.DGR 39/97 NUOVE COSTRUZIONI CAGLIARI</t>
  </si>
  <si>
    <t xml:space="preserve">40200.01.4140190001 </t>
  </si>
  <si>
    <t xml:space="preserve"> PROGR.STRAORD.DGR 39/97 RECUPERO CAGLIARI</t>
  </si>
  <si>
    <t>DGR 39/97 Recuperi</t>
  </si>
  <si>
    <t>PABILLONIS</t>
  </si>
  <si>
    <t>08022.02.2101890006</t>
  </si>
  <si>
    <t>08022.02.2100371263</t>
  </si>
  <si>
    <t>ORUNE - COSTI DIRETTI L.457/7øB.</t>
  </si>
  <si>
    <t>40200.01.0000172600</t>
  </si>
  <si>
    <t>FIN.TI STATO C/CAP.L.457/7^B.R. NUORO</t>
  </si>
  <si>
    <t>08022.02.2100472620</t>
  </si>
  <si>
    <t>NURALLAO - COSTI DIRETTI L.457/7øB.R.</t>
  </si>
  <si>
    <t>08022.02.2100473229</t>
  </si>
  <si>
    <t>INT. REC. PIANO STR. ERP OLLOLAI</t>
  </si>
  <si>
    <t>40200.01.0000160003</t>
  </si>
  <si>
    <t>FINANZIAMENTI DELLO STATO C/CAPITALE: INTERVENTI COSTRUTT. L.457 82/83 BIS SASSARI</t>
  </si>
  <si>
    <t>08022.02.2100360004</t>
  </si>
  <si>
    <t>ACQUISIZIONE AREA: FINANZIAMENTI L.457 BIENNIO 1982/83 BIS</t>
  </si>
  <si>
    <t>40200.01.0000160005</t>
  </si>
  <si>
    <t>FINANZIAMENTI DELLO STATO C/CAPITALE: INTERVENTI COSTRUTT. L.457 86/87 SASSARI</t>
  </si>
  <si>
    <t>08022.02.2100360006</t>
  </si>
  <si>
    <t>ACQUISIZIONE AREA: FINANZIAMENTI L.457 BIENNIO 1986/87</t>
  </si>
  <si>
    <t>40200.01.0000160019</t>
  </si>
  <si>
    <t>FINANZIAMENTI DELLO STATO C/CAPITALE: INTERVENTI DI RISAN. L.179 92/95 SASSARI</t>
  </si>
  <si>
    <t>08022.02.2100360031</t>
  </si>
  <si>
    <t xml:space="preserve"> ACQUISIZIONE AREE: FINANZIAMENTI L.179 QUADRIENNIO 1992/95</t>
  </si>
  <si>
    <t>40200.01.4140160044</t>
  </si>
  <si>
    <t>08022.02.2101860006</t>
  </si>
  <si>
    <t>08022.02.2101860008</t>
  </si>
  <si>
    <t>PROGRAMMA R.A.S. D.G.R. N.71/32 2008 SASSARI</t>
  </si>
  <si>
    <t>OZIERI 24 ALLOGGI</t>
  </si>
  <si>
    <t>SEDINI TERGU VIDDALBA 12 ALLOGGI</t>
  </si>
  <si>
    <t>08021.03.1050400011</t>
  </si>
  <si>
    <t>08022.02.2100373306</t>
  </si>
  <si>
    <t>(g) = (a)+(b)-(c)-(d)- (e)+(f)</t>
  </si>
  <si>
    <t>(i)</t>
  </si>
  <si>
    <t>Capitolo di entrata</t>
  </si>
  <si>
    <t>Capitolo di spesa</t>
  </si>
  <si>
    <t>40200.01.4140190002</t>
  </si>
  <si>
    <t>08022.02.2100480035</t>
  </si>
  <si>
    <t>40200.01.4150180005</t>
  </si>
  <si>
    <t>COMUNE DI ALES - INTER.RISAN.REC.DECR.G.R. 49/20 2007</t>
  </si>
  <si>
    <t>08022.02.2100473213</t>
  </si>
  <si>
    <t>INT. REC. PIANO STR. ERP AUSTIS</t>
  </si>
  <si>
    <t>08022.02.2100473216</t>
  </si>
  <si>
    <t>INT. REC. PIANO STR. ERP BORORE</t>
  </si>
  <si>
    <t>08022.02.2100473223</t>
  </si>
  <si>
    <t>INT. REC. PIANO STR. ERP MACOMER</t>
  </si>
  <si>
    <t>08022.02.2100473224</t>
  </si>
  <si>
    <t>INT. REC. PIANO STR. ERP MAMOIADA</t>
  </si>
  <si>
    <t>08022.02.2100473227</t>
  </si>
  <si>
    <t>INT. REC. PIANO STR. ERP NUORO</t>
  </si>
  <si>
    <t>08022.02.2100473237</t>
  </si>
  <si>
    <t>INT. REC. PIANO STR. ERP ORUNE</t>
  </si>
  <si>
    <t>08022.02.2100473250</t>
  </si>
  <si>
    <t>INT. REC. PIANO STR. ERP JERZU</t>
  </si>
  <si>
    <t>08022.02.2100473251</t>
  </si>
  <si>
    <t>INT. REC. PIANO STR. ERP LANUESEI</t>
  </si>
  <si>
    <t>08022.02.2100473254</t>
  </si>
  <si>
    <t>INT. REC. PIANO STR. ERP PERDASDEFOGU</t>
  </si>
  <si>
    <t>40200.01.4140100020</t>
  </si>
  <si>
    <t>POR FESR 2014-2020 LINEA 2 NUORO VIA FUNTANIA BUDDIA</t>
  </si>
  <si>
    <t>POR FESR 2014-2020 NUORO VIA FUNTANIA BUDDIA</t>
  </si>
  <si>
    <t>40200.01.4140100019</t>
  </si>
  <si>
    <t>POR FESR 2014-2020 MACOMER VIA OSLO</t>
  </si>
  <si>
    <t>POR FESR 2014-2020 LINEA 2 MACOMER VIA OSLO</t>
  </si>
  <si>
    <t>40200.01.4140100021</t>
  </si>
  <si>
    <t>POR FESR POR FESR 2014-2020 SASSARI VIA  LEONCAVALLO</t>
  </si>
  <si>
    <t>08022.05.3170500009</t>
  </si>
  <si>
    <t>08022.05.3170500015</t>
  </si>
  <si>
    <t>08022.05.3170500010</t>
  </si>
  <si>
    <t>POR FESR 2014-2020 LINEA 2  SASSARI, PIAZZA LEONCAVALLO</t>
  </si>
  <si>
    <t>SERFIC</t>
  </si>
  <si>
    <t>STTSS</t>
  </si>
  <si>
    <t>STTCA</t>
  </si>
  <si>
    <t>STTNU</t>
  </si>
  <si>
    <t>STTCI</t>
  </si>
  <si>
    <t>STTOR</t>
  </si>
  <si>
    <t xml:space="preserve">Servizio </t>
  </si>
  <si>
    <t>RIVERSAMENTO ANTICIPAZIONI RAS FONDI L 560/93 SASSARI</t>
  </si>
  <si>
    <t>08022.02.2100480025</t>
  </si>
  <si>
    <t>40200.01.4140170500</t>
  </si>
  <si>
    <t>FIN.TO INTERV. ED. AGEV. L.179 - MACOMER 25 ALL.</t>
  </si>
  <si>
    <t>INTERV. COSTR. ED. AGEV. 25 ALL. MACOMER L.179/92</t>
  </si>
  <si>
    <t>01011.03.0000100002</t>
  </si>
  <si>
    <t>COMPENSI COLLEGIO SINDACALE</t>
  </si>
  <si>
    <t>08022.02.2100390105</t>
  </si>
  <si>
    <t>08022.02.2100390106</t>
  </si>
  <si>
    <t xml:space="preserve">DGR 39/97 Monserrato </t>
  </si>
  <si>
    <t>DGR 39/97 San Gavino</t>
  </si>
  <si>
    <t>FONDO RETRIBUZIONE RISULTATO</t>
  </si>
  <si>
    <t>08021.01.1020100015</t>
  </si>
  <si>
    <t>COMPENSI AMMINISTRATORI</t>
  </si>
  <si>
    <t>01011.03.0000100001</t>
  </si>
  <si>
    <t>PERSONALE COMANDATO</t>
  </si>
  <si>
    <t>DIRITTO PRELAZIONE ORISTANO</t>
  </si>
  <si>
    <t>90200.04.5180480002</t>
  </si>
  <si>
    <t>99017.02.3170180002</t>
  </si>
  <si>
    <t>RIMBORSI DEPOSITI CAUZIONALI UTENTI ORISTANO</t>
  </si>
  <si>
    <t>DEPOS. FRUTTIFERI CONDUT. ORISTANO</t>
  </si>
  <si>
    <t>BARESSA/RECUPERI FONDI L.560 ANNI 2011-2014</t>
  </si>
  <si>
    <t>40200.01.0000180002</t>
  </si>
  <si>
    <t>FIN. STATO C/CAPIT. INTERV. RISAN. ORISTANO</t>
  </si>
  <si>
    <t>40200.01.4140100004</t>
  </si>
  <si>
    <t>INTERVENTI CANONE MODERATO USSARAMANNA</t>
  </si>
  <si>
    <t>CANONE MODERATO COMUNE DI USSARAMANNA</t>
  </si>
  <si>
    <t>08022.02.2100790002</t>
  </si>
  <si>
    <t>08022.02.2101770200</t>
  </si>
  <si>
    <t>40200.01.4140180002</t>
  </si>
  <si>
    <t>FINANZ. RAS INTERVENTI RISANAMENTO E RISTRUTT. ORISTANO</t>
  </si>
  <si>
    <t>08022.02.2100480020</t>
  </si>
  <si>
    <t>INTER. RISAN.REC. DECR. G.R. 49/20 2007</t>
  </si>
  <si>
    <t>40200.01.4140180004</t>
  </si>
  <si>
    <t>FINANZ. RAS INT. COSTR. BANDO 20.000 ALL. ORISTANO</t>
  </si>
  <si>
    <t>08022.02.2101480003</t>
  </si>
  <si>
    <t>BANDO 20.000 ALLOGGI IN AFFITTO ORISTANO</t>
  </si>
  <si>
    <t>40200.01.4140180006</t>
  </si>
  <si>
    <t>PROGRAMMA RAS DGR 71/32 2008 ORISTANO</t>
  </si>
  <si>
    <t>40200.01.0000180001</t>
  </si>
  <si>
    <t>FIN. STATO C/CAPIT. INTERV.COSTRUTT. ORISTANO</t>
  </si>
  <si>
    <t>08022.02.2100380015</t>
  </si>
  <si>
    <t>INTERVENTI COSTR. G.S. BARESSA</t>
  </si>
  <si>
    <t>08022.02.2100380016</t>
  </si>
  <si>
    <t>INTERVENTI COSTR. G.S. CUGLIERI</t>
  </si>
  <si>
    <t>40200.01.4130390002</t>
  </si>
  <si>
    <t>P.N.R.R. CONSOLID. FONDALE FABBR. ERP CAGLIARI VIA TINTORETTO</t>
  </si>
  <si>
    <t>40200.01.4130390003</t>
  </si>
  <si>
    <t>P.N.R.R. RIQUALIF. DUE FABBR. USSARAMANNA VIA LA MARMORA</t>
  </si>
  <si>
    <t>40200.01.4130390005</t>
  </si>
  <si>
    <t>40200.01.4130390006</t>
  </si>
  <si>
    <t>40200.01.4130390007</t>
  </si>
  <si>
    <t>SARROCH 16 ALLOGGI - D.M. 795/2011 "20.000 ABITAZIONI" CAGLIARI</t>
  </si>
  <si>
    <t>LUNAMATRONA 8 ALLOGGI - D.M. 795/2011 "20.000 ABITAZIONI" CAGLIARI</t>
  </si>
  <si>
    <t>GUSPINI 20 ALLOGGI - D.M. 795/2011 "20.000 ABITAZIONI" CAGLIARI</t>
  </si>
  <si>
    <t>SAN NICOLO' GERREI 4 ALLOGGI</t>
  </si>
  <si>
    <t>GONI 4 ALLOGGI</t>
  </si>
  <si>
    <t>40200.01.4130350002</t>
  </si>
  <si>
    <t>PROGRAMMA DI RECUPERO L.80/2014 linea a) CARBONIA - DGR 48/23 10.12.2021</t>
  </si>
  <si>
    <t>P.N.R.R. EFFICIENTAMENTO ENERG.ALL.ERP NUORO VIA GONARIO PINNA</t>
  </si>
  <si>
    <t>40200.01.4130370001</t>
  </si>
  <si>
    <t>40200.01.4130370002</t>
  </si>
  <si>
    <t>P.N.R.R. EFFICIENTAMENTO ENERG.ALL.ERP MACOMER VIA SALARIS 53</t>
  </si>
  <si>
    <t>40200.01.4140160065</t>
  </si>
  <si>
    <t>Programma interventi di recupero L.80/2014 linea b) - SASSARI</t>
  </si>
  <si>
    <t>08022.02.2101290003</t>
  </si>
  <si>
    <t>08022.02.2101290002</t>
  </si>
  <si>
    <t>08022.02.2101270001</t>
  </si>
  <si>
    <t>08022.02.2101270002</t>
  </si>
  <si>
    <t>08022.02.2100790003</t>
  </si>
  <si>
    <t>08022.02.2100790004</t>
  </si>
  <si>
    <t>08022.02.2100790005</t>
  </si>
  <si>
    <t>08022.02.2101890003</t>
  </si>
  <si>
    <t>08022.02.2101890008</t>
  </si>
  <si>
    <t>08022.02.2101050001</t>
  </si>
  <si>
    <t>Interventi di recupero L.80/2014 linea b) - SASSARI</t>
  </si>
  <si>
    <t>08022.02.2100460024</t>
  </si>
  <si>
    <t>08022.02.2100750002</t>
  </si>
  <si>
    <t>CANONE MODERATO COMUNE DI VILLAMASSARGIA</t>
  </si>
  <si>
    <t>08022.02.2101860005</t>
  </si>
  <si>
    <t>NULE OSILO SORSO 19 ALLOGGI</t>
  </si>
  <si>
    <t>08023.04.1080250001</t>
  </si>
  <si>
    <t>RATE INTERESSI IMMOBILI CEDUTI L.560/93 CARBONIA</t>
  </si>
  <si>
    <t>40200.01.4130360001</t>
  </si>
  <si>
    <t>PROGRAMMA DI RECUPERO L.80/2014 linea a) SASSARI - DGR 48/23 10.12.2021</t>
  </si>
  <si>
    <t>08022.02.2101060001</t>
  </si>
  <si>
    <t>40200.01.4130380001</t>
  </si>
  <si>
    <t>PROGRAMMA DI RECUPERO L.80/2014 linea a) ORISTANO - DGR 48/23 10.12.2021</t>
  </si>
  <si>
    <t>SILIUS 4 ALLOGGI</t>
  </si>
  <si>
    <t>08022.02.2101890011</t>
  </si>
  <si>
    <t>08022.02.2101890012</t>
  </si>
  <si>
    <t>UTA 10 ALLOGGI</t>
  </si>
  <si>
    <t>STACI</t>
  </si>
  <si>
    <t>STASS</t>
  </si>
  <si>
    <t>STANU</t>
  </si>
  <si>
    <t>STAOR</t>
  </si>
  <si>
    <t>STACA</t>
  </si>
  <si>
    <t>08022.02.2101080001</t>
  </si>
  <si>
    <t>08021.09.1020100017</t>
  </si>
  <si>
    <t>Risorse vincolate al 01/01/2023</t>
  </si>
  <si>
    <t>Entrate vincolate accertate nell'esercizio 2023 (dati presunti)</t>
  </si>
  <si>
    <t>Impegni pres. es. 2023 finanziati da entrate vinc. acc. nell'esercizio o quote vincolate del ris. di amm.</t>
  </si>
  <si>
    <t>Fondo plur. vinc. al 31/12/2023 finanz. da entrate vinc. acc. nell'esercizio o da quote vincolate del ris. di amm.</t>
  </si>
  <si>
    <t>Cancellazione nell'es. 2023 di residui att. vinc. o eliminazione vincolo su quote ris. amm. (+) e cancel. nell'es. 2022 residui ass. fin. da risorse vinc. (-)</t>
  </si>
  <si>
    <t>Cancellazione nell'esercizio 2022 di impegni fin. da FPV dopo approvazione rendiconto 2022 non reimp. nell'esercizio 2023</t>
  </si>
  <si>
    <t>Risorse vincolate nel nel risultato di amministrazione presunto al 31/12/2023</t>
  </si>
  <si>
    <t>Risorse vincolate nel risultato presunte al 31/12/2023 applicate al primo esercizio del bilancio di previsione</t>
  </si>
  <si>
    <t>INTERVENTI C.Q.II CARBONIA</t>
  </si>
  <si>
    <t>PER INTERVENTI CQII CARBONIA</t>
  </si>
  <si>
    <t>08022.02.2101250001</t>
  </si>
  <si>
    <t>40200.01.0000150002</t>
  </si>
  <si>
    <t>50400.06.0000173300</t>
  </si>
  <si>
    <t>FIN.TO INT. COSTR. PROGR. STR. ERP NUORO</t>
  </si>
  <si>
    <t>08022.02.2100373411</t>
  </si>
  <si>
    <t>OSINI CORR.APP. PROGR. STR.</t>
  </si>
  <si>
    <t>08022.02.2100373412</t>
  </si>
  <si>
    <t>OSINI COSTI DIR. PROGR. STR.</t>
  </si>
  <si>
    <t>PROGRAMMA DI RECUPERO L.80/2014 linea b) MARCEDDI'-ORISTANO-SCANO MONTIFERRO - DGR 13/48 15.04.2022</t>
  </si>
  <si>
    <t>40200.01.4130380003</t>
  </si>
  <si>
    <t>40200.01.4140150008</t>
  </si>
  <si>
    <t>PIANO REG INFRASTR RECUPERO ALLOGGI DI RISULTA CARBONIA DGR 26/11 2023</t>
  </si>
  <si>
    <t>40200.01.4140160100</t>
  </si>
  <si>
    <t>PIANO REG INFRASTR RECUPERO ALLOGGI DI RISULTA SASSARI DGR 26/11 2023</t>
  </si>
  <si>
    <t>PIANO REG INFRASTR RECUPERO ALGHERO VIA DE GASPERI DGR 26/11 2023</t>
  </si>
  <si>
    <t>40200.01.4140160101</t>
  </si>
  <si>
    <t>40200.01.4140160102</t>
  </si>
  <si>
    <t>40200.01.4140160103</t>
  </si>
  <si>
    <t>40200.01.4140160104</t>
  </si>
  <si>
    <t>40200.01.4140160105</t>
  </si>
  <si>
    <t>40200.01.4140160106</t>
  </si>
  <si>
    <t>PIANO REG INFRASTR RECUPERO OZIERI VIA SAN NICOLA DGR 26/11 2023</t>
  </si>
  <si>
    <t>PIANO REG INFRASTR RECUPERO PORTO TORRES VILL. SATELLITE PIAZZA PIEMONTE DGR 26/11 2023</t>
  </si>
  <si>
    <t>PIANO REG INFRASTR RECUPERO SASSARI VIA GIUSTI DGR 26/11 2023</t>
  </si>
  <si>
    <t>PIANO REG INFRASTR RECUPERO SASSARI VIA WASHINGTON DGR 26/11 2023</t>
  </si>
  <si>
    <t>PIANO REG INFRASTR LAVORI COMPLET OLBIA VIA PARMA VIA MODENA DGR 26/11 2023</t>
  </si>
  <si>
    <t>40200.01.4140170900</t>
  </si>
  <si>
    <t>40200.01.4140170901</t>
  </si>
  <si>
    <t>40200.01.4140170902</t>
  </si>
  <si>
    <t>40200.01.4140170903</t>
  </si>
  <si>
    <t>40200.01.4140170904</t>
  </si>
  <si>
    <t>40200.01.4140170905</t>
  </si>
  <si>
    <t>40200.01.4140170906</t>
  </si>
  <si>
    <t>PIANO REG INFRASTR RECUPERO ALLOGGI DI RISULTA NUORO DGR 26/11 2023</t>
  </si>
  <si>
    <t>PIANO REG INFRASTR RECUPERO NUORO VIA BACH DGR 26/11 2023</t>
  </si>
  <si>
    <t>PIANO REG INFRASTR RECUPERO NUORO VIA FUNTANA BUDDIA DGR 26/11 2023</t>
  </si>
  <si>
    <t>PIANO REG INFRASTR RECUPERO NUORO VIA VERACHI F. 623 DGR 26/11 2023</t>
  </si>
  <si>
    <t>PIANO REG INFRASTR RECUPERO NUORO VIA VERACHI F. 624 DGR 26/11 2023</t>
  </si>
  <si>
    <t>PIANO REG INFRASTR RECUPERO NUORO VIA OLBIA DGR 26/11 2023</t>
  </si>
  <si>
    <t>PIANO REG INFRASTR RECUPERO NUORO PIAZZA MARIO SOLDATI DGR 26/11 2023</t>
  </si>
  <si>
    <t>40200.01.4140180008</t>
  </si>
  <si>
    <t>40200.01.4140180014</t>
  </si>
  <si>
    <t>40200.01.4140180009</t>
  </si>
  <si>
    <t>40200.01.4140180010</t>
  </si>
  <si>
    <t>40200.01.4140180011</t>
  </si>
  <si>
    <t>40200.01.4140180012</t>
  </si>
  <si>
    <t>40200.01.4140180013</t>
  </si>
  <si>
    <t>PIANO REG INFRASTR RECUPERO ALLOGGI DI RISULTA ORISTANO DGR 26/11 2023</t>
  </si>
  <si>
    <t>PIANO REG INFRASTR RECUPERO PAULILATINO VIA LIBERTA'  DGR 26/11 2023</t>
  </si>
  <si>
    <t>PIANO REG INFRASTR RECUPERO ARDAULI LOC. CORONGIU E CABRAS  DGR 26/11 2023</t>
  </si>
  <si>
    <t>PIANO REG INFRASTR RECUPERO BARESSA VIA MARCONI 14  DGR 26/11 2023</t>
  </si>
  <si>
    <t>PIANO REG INFRASTR RICONVERSIONE LOC COMM.LI ORISTANO VIA NORA  DGR 26/11 2023</t>
  </si>
  <si>
    <t>PIANO REG INFRASTR COMPLETAMENTO INT ALES CORSO CATTEDRALE  DGR 26/11 2023</t>
  </si>
  <si>
    <t>PIANO REG INFRASTR RECUPERO RUINAS VIA SAN GIORGIO DGR 26/11 2023</t>
  </si>
  <si>
    <t>40200.01.4140190008</t>
  </si>
  <si>
    <t>PIANO REG INFRASTR RECUPERO ALLOGGI DI RISULTA CAGLIARI DGR 26/11 2023</t>
  </si>
  <si>
    <t>08022.02.2101050002</t>
  </si>
  <si>
    <t>08022.02.2101060002</t>
  </si>
  <si>
    <t>08022.02.2101060003</t>
  </si>
  <si>
    <t>08022.02.2101060004</t>
  </si>
  <si>
    <t>08022.02.2101060005</t>
  </si>
  <si>
    <t>08022.02.2101060006</t>
  </si>
  <si>
    <t>08022.02.2101060007</t>
  </si>
  <si>
    <t>08022.02.2101060008</t>
  </si>
  <si>
    <t>08022.02.2101070001</t>
  </si>
  <si>
    <t>08022.02.2101070002</t>
  </si>
  <si>
    <t>08022.02.2101070003</t>
  </si>
  <si>
    <t>08022.02.2101070004</t>
  </si>
  <si>
    <t>08022.02.2101070005</t>
  </si>
  <si>
    <t>08022.02.2101070006</t>
  </si>
  <si>
    <t>08022.02.2101070007</t>
  </si>
  <si>
    <t>08022.02.2101080003</t>
  </si>
  <si>
    <t>08022.02.2101080004</t>
  </si>
  <si>
    <t>08022.02.2101080005</t>
  </si>
  <si>
    <t>08022.02.2101080006</t>
  </si>
  <si>
    <t>08022.02.2101080007</t>
  </si>
  <si>
    <t>08022.02.2101080008</t>
  </si>
  <si>
    <t>08022.02.2101080009</t>
  </si>
  <si>
    <t>08022.02.2101080010</t>
  </si>
  <si>
    <t>08022.02.2101090001</t>
  </si>
  <si>
    <t>08022.02.2101880001</t>
  </si>
  <si>
    <t>08022.02.2101880003</t>
  </si>
  <si>
    <t>ORISTANO 10 ALLOGGI</t>
  </si>
  <si>
    <t>MARRUBIU 10 ALLOGGI</t>
  </si>
  <si>
    <t>40200.01.0000173300</t>
  </si>
  <si>
    <t xml:space="preserve">08022.02.2100373409 </t>
  </si>
  <si>
    <t>08022.02.2100373404</t>
  </si>
  <si>
    <t>ONIFAI - CORR. APP.TO PIANO STRORD.</t>
  </si>
  <si>
    <t>BELVI' - CORR. APP.TO PIANO STRORD.</t>
  </si>
  <si>
    <t>FIN.TO INT.COSTR PIANO STR. ERP NUORO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</si>
</sst>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_-* #,##0.00\ _€_-;\-* #,##0.00\ _€_-;_-* &quot;-&quot;??\ _€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  <charset val="1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auto="1"/>
      </right>
      <top style="medium">
        <color auto="1"/>
      </top>
      <bottom style="double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auto="1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44" fontId="4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117">
    <xf numFmtId="0" fontId="0" fillId="0" borderId="0" xfId="0"/>
    <xf numFmtId="0" fontId="0" fillId="0" borderId="0" xfId="0" applyFill="1" applyBorder="1"/>
    <xf numFmtId="0" fontId="0" fillId="0" borderId="0" xfId="0" applyFill="1" applyAlignment="1">
      <alignment wrapText="1"/>
    </xf>
    <xf numFmtId="0" fontId="0" fillId="0" borderId="2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0" fillId="0" borderId="4" xfId="0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0" xfId="0" applyFill="1"/>
    <xf numFmtId="2" fontId="0" fillId="0" borderId="0" xfId="0" applyNumberFormat="1" applyFill="1"/>
    <xf numFmtId="0" fontId="1" fillId="0" borderId="8" xfId="0" applyFont="1" applyFill="1" applyBorder="1"/>
    <xf numFmtId="4" fontId="1" fillId="0" borderId="8" xfId="0" applyNumberFormat="1" applyFont="1" applyFill="1" applyBorder="1"/>
    <xf numFmtId="0" fontId="1" fillId="0" borderId="9" xfId="0" applyFont="1" applyFill="1" applyBorder="1"/>
    <xf numFmtId="0" fontId="0" fillId="0" borderId="8" xfId="0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5" xfId="0" applyFill="1" applyBorder="1"/>
    <xf numFmtId="0" fontId="1" fillId="0" borderId="12" xfId="0" applyFont="1" applyFill="1" applyBorder="1"/>
    <xf numFmtId="0" fontId="0" fillId="0" borderId="13" xfId="0" applyFill="1" applyBorder="1"/>
    <xf numFmtId="0" fontId="1" fillId="0" borderId="14" xfId="0" applyFont="1" applyFill="1" applyBorder="1"/>
    <xf numFmtId="4" fontId="0" fillId="0" borderId="14" xfId="0" applyNumberFormat="1" applyFill="1" applyBorder="1"/>
    <xf numFmtId="4" fontId="0" fillId="0" borderId="13" xfId="0" applyNumberFormat="1" applyFill="1" applyBorder="1"/>
    <xf numFmtId="0" fontId="1" fillId="0" borderId="15" xfId="0" applyFont="1" applyFill="1" applyBorder="1"/>
    <xf numFmtId="0" fontId="0" fillId="0" borderId="16" xfId="0" applyFill="1" applyBorder="1"/>
    <xf numFmtId="0" fontId="0" fillId="0" borderId="16" xfId="0" applyFill="1" applyBorder="1" applyAlignment="1">
      <alignment horizontal="center" vertical="center"/>
    </xf>
    <xf numFmtId="0" fontId="0" fillId="0" borderId="16" xfId="0" applyFill="1" applyBorder="1" applyAlignment="1">
      <alignment horizontal="left" vertical="center"/>
    </xf>
    <xf numFmtId="4" fontId="1" fillId="0" borderId="16" xfId="0" applyNumberFormat="1" applyFont="1" applyFill="1" applyBorder="1"/>
    <xf numFmtId="0" fontId="1" fillId="0" borderId="13" xfId="0" applyFont="1" applyFill="1" applyBorder="1"/>
    <xf numFmtId="4" fontId="1" fillId="0" borderId="17" xfId="0" applyNumberFormat="1" applyFont="1" applyFill="1" applyBorder="1"/>
    <xf numFmtId="0" fontId="0" fillId="0" borderId="12" xfId="0" applyFont="1" applyFill="1" applyBorder="1"/>
    <xf numFmtId="0" fontId="0" fillId="0" borderId="13" xfId="0" applyFont="1" applyFill="1" applyBorder="1"/>
    <xf numFmtId="0" fontId="0" fillId="0" borderId="12" xfId="0" applyFill="1" applyBorder="1"/>
    <xf numFmtId="0" fontId="0" fillId="0" borderId="13" xfId="0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0" fillId="0" borderId="13" xfId="0" applyFill="1" applyBorder="1" applyAlignment="1">
      <alignment wrapText="1"/>
    </xf>
    <xf numFmtId="0" fontId="1" fillId="0" borderId="16" xfId="0" applyFont="1" applyFill="1" applyBorder="1"/>
    <xf numFmtId="0" fontId="1" fillId="0" borderId="18" xfId="0" applyFont="1" applyFill="1" applyBorder="1"/>
    <xf numFmtId="4" fontId="0" fillId="0" borderId="13" xfId="0" applyNumberFormat="1" applyFill="1" applyBorder="1" applyAlignment="1">
      <alignment horizontal="center"/>
    </xf>
    <xf numFmtId="0" fontId="2" fillId="0" borderId="13" xfId="0" applyFont="1" applyFill="1" applyBorder="1"/>
    <xf numFmtId="4" fontId="0" fillId="0" borderId="13" xfId="0" applyNumberFormat="1" applyFill="1" applyBorder="1" applyAlignment="1">
      <alignment vertical="center"/>
    </xf>
    <xf numFmtId="4" fontId="0" fillId="0" borderId="0" xfId="0" applyNumberFormat="1" applyFill="1"/>
    <xf numFmtId="4" fontId="0" fillId="0" borderId="13" xfId="0" applyNumberFormat="1" applyFont="1" applyFill="1" applyBorder="1"/>
    <xf numFmtId="0" fontId="0" fillId="0" borderId="0" xfId="0" applyFill="1" applyBorder="1" applyAlignment="1">
      <alignment vertical="center"/>
    </xf>
    <xf numFmtId="4" fontId="1" fillId="0" borderId="13" xfId="0" applyNumberFormat="1" applyFont="1" applyFill="1" applyBorder="1"/>
    <xf numFmtId="0" fontId="0" fillId="0" borderId="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vertical="center"/>
    </xf>
    <xf numFmtId="0" fontId="0" fillId="0" borderId="13" xfId="0" applyFont="1" applyFill="1" applyBorder="1" applyAlignment="1">
      <alignment wrapText="1"/>
    </xf>
    <xf numFmtId="0" fontId="0" fillId="0" borderId="12" xfId="0" applyFont="1" applyFill="1" applyBorder="1" applyAlignment="1">
      <alignment vertical="center"/>
    </xf>
    <xf numFmtId="0" fontId="0" fillId="0" borderId="0" xfId="0" applyFont="1" applyFill="1" applyBorder="1"/>
    <xf numFmtId="4" fontId="2" fillId="0" borderId="13" xfId="0" applyNumberFormat="1" applyFont="1" applyFill="1" applyBorder="1"/>
    <xf numFmtId="0" fontId="1" fillId="0" borderId="0" xfId="0" applyFont="1" applyFill="1"/>
    <xf numFmtId="3" fontId="0" fillId="0" borderId="13" xfId="0" applyNumberFormat="1" applyFont="1" applyFill="1" applyBorder="1"/>
    <xf numFmtId="0" fontId="6" fillId="0" borderId="6" xfId="0" applyFont="1" applyFill="1" applyBorder="1"/>
    <xf numFmtId="0" fontId="7" fillId="0" borderId="6" xfId="0" applyFont="1" applyFill="1" applyBorder="1"/>
    <xf numFmtId="0" fontId="7" fillId="0" borderId="7" xfId="0" applyFont="1" applyFill="1" applyBorder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5" xfId="0" applyFont="1" applyFill="1" applyBorder="1"/>
    <xf numFmtId="0" fontId="6" fillId="0" borderId="9" xfId="0" applyFont="1" applyFill="1" applyBorder="1"/>
    <xf numFmtId="0" fontId="7" fillId="0" borderId="8" xfId="0" applyFont="1" applyFill="1" applyBorder="1"/>
    <xf numFmtId="0" fontId="7" fillId="0" borderId="21" xfId="0" applyFont="1" applyFill="1" applyBorder="1"/>
    <xf numFmtId="0" fontId="6" fillId="0" borderId="10" xfId="0" applyFont="1" applyFill="1" applyBorder="1"/>
    <xf numFmtId="0" fontId="7" fillId="0" borderId="11" xfId="0" applyFont="1" applyFill="1" applyBorder="1"/>
    <xf numFmtId="0" fontId="7" fillId="0" borderId="20" xfId="0" applyFont="1" applyFill="1" applyBorder="1"/>
    <xf numFmtId="0" fontId="1" fillId="0" borderId="7" xfId="0" applyFont="1" applyFill="1" applyBorder="1"/>
    <xf numFmtId="4" fontId="1" fillId="0" borderId="21" xfId="0" applyNumberFormat="1" applyFont="1" applyFill="1" applyBorder="1"/>
    <xf numFmtId="0" fontId="0" fillId="0" borderId="0" xfId="0" applyFill="1" applyBorder="1" applyAlignment="1"/>
    <xf numFmtId="0" fontId="0" fillId="0" borderId="19" xfId="0" applyFont="1" applyFill="1" applyBorder="1" applyAlignment="1">
      <alignment horizontal="left" vertical="center"/>
    </xf>
    <xf numFmtId="4" fontId="0" fillId="0" borderId="13" xfId="0" applyNumberFormat="1" applyFill="1" applyBorder="1" applyAlignment="1"/>
    <xf numFmtId="0" fontId="2" fillId="0" borderId="0" xfId="0" applyFont="1" applyFill="1" applyBorder="1"/>
    <xf numFmtId="0" fontId="2" fillId="0" borderId="12" xfId="0" applyFont="1" applyFill="1" applyBorder="1"/>
    <xf numFmtId="0" fontId="2" fillId="0" borderId="13" xfId="0" applyFont="1" applyFill="1" applyBorder="1" applyAlignment="1">
      <alignment horizontal="left"/>
    </xf>
    <xf numFmtId="4" fontId="2" fillId="0" borderId="0" xfId="0" applyNumberFormat="1" applyFont="1" applyFill="1" applyBorder="1"/>
    <xf numFmtId="4" fontId="0" fillId="0" borderId="13" xfId="0" applyNumberFormat="1" applyFill="1" applyBorder="1" applyAlignment="1">
      <alignment horizontal="right" vertical="center"/>
    </xf>
    <xf numFmtId="0" fontId="0" fillId="0" borderId="12" xfId="0" applyFont="1" applyFill="1" applyBorder="1" applyAlignment="1">
      <alignment horizontal="left" vertical="center"/>
    </xf>
    <xf numFmtId="0" fontId="0" fillId="0" borderId="13" xfId="0" applyFill="1" applyBorder="1" applyAlignment="1">
      <alignment horizontal="left" vertical="center"/>
    </xf>
    <xf numFmtId="0" fontId="0" fillId="0" borderId="12" xfId="0" applyFill="1" applyBorder="1" applyAlignment="1">
      <alignment horizontal="left" vertical="center"/>
    </xf>
    <xf numFmtId="0" fontId="0" fillId="0" borderId="13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4" fontId="0" fillId="0" borderId="0" xfId="0" applyNumberFormat="1" applyFont="1" applyFill="1" applyBorder="1"/>
    <xf numFmtId="0" fontId="0" fillId="0" borderId="22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4" fontId="0" fillId="0" borderId="24" xfId="0" applyNumberFormat="1" applyFill="1" applyBorder="1"/>
    <xf numFmtId="4" fontId="1" fillId="0" borderId="25" xfId="0" applyNumberFormat="1" applyFont="1" applyFill="1" applyBorder="1"/>
    <xf numFmtId="4" fontId="0" fillId="0" borderId="0" xfId="0" applyNumberFormat="1" applyFill="1" applyBorder="1"/>
    <xf numFmtId="4" fontId="0" fillId="0" borderId="25" xfId="0" applyNumberFormat="1" applyFont="1" applyFill="1" applyBorder="1"/>
    <xf numFmtId="4" fontId="1" fillId="0" borderId="26" xfId="0" applyNumberFormat="1" applyFont="1" applyFill="1" applyBorder="1"/>
    <xf numFmtId="4" fontId="0" fillId="0" borderId="25" xfId="0" applyNumberFormat="1" applyFill="1" applyBorder="1"/>
    <xf numFmtId="4" fontId="8" fillId="0" borderId="25" xfId="0" applyNumberFormat="1" applyFont="1" applyFill="1" applyBorder="1"/>
    <xf numFmtId="4" fontId="5" fillId="0" borderId="25" xfId="0" applyNumberFormat="1" applyFont="1" applyFill="1" applyBorder="1"/>
    <xf numFmtId="4" fontId="5" fillId="0" borderId="25" xfId="0" applyNumberFormat="1" applyFont="1" applyFill="1" applyBorder="1" applyAlignment="1">
      <alignment horizontal="right" vertical="center"/>
    </xf>
    <xf numFmtId="4" fontId="1" fillId="0" borderId="25" xfId="0" applyNumberFormat="1" applyFont="1" applyFill="1" applyBorder="1" applyAlignment="1">
      <alignment vertical="center"/>
    </xf>
    <xf numFmtId="4" fontId="1" fillId="0" borderId="27" xfId="0" applyNumberFormat="1" applyFont="1" applyFill="1" applyBorder="1"/>
    <xf numFmtId="0" fontId="0" fillId="0" borderId="28" xfId="0" applyFill="1" applyBorder="1"/>
    <xf numFmtId="2" fontId="1" fillId="0" borderId="7" xfId="0" applyNumberFormat="1" applyFont="1" applyFill="1" applyBorder="1"/>
    <xf numFmtId="4" fontId="1" fillId="0" borderId="5" xfId="0" applyNumberFormat="1" applyFont="1" applyFill="1" applyBorder="1"/>
    <xf numFmtId="4" fontId="1" fillId="0" borderId="20" xfId="0" applyNumberFormat="1" applyFont="1" applyFill="1" applyBorder="1"/>
    <xf numFmtId="2" fontId="1" fillId="0" borderId="30" xfId="0" applyNumberFormat="1" applyFont="1" applyFill="1" applyBorder="1"/>
    <xf numFmtId="4" fontId="1" fillId="0" borderId="12" xfId="0" applyNumberFormat="1" applyFont="1" applyFill="1" applyBorder="1"/>
    <xf numFmtId="4" fontId="1" fillId="0" borderId="31" xfId="0" applyNumberFormat="1" applyFont="1" applyFill="1" applyBorder="1"/>
    <xf numFmtId="4" fontId="1" fillId="0" borderId="29" xfId="0" applyNumberFormat="1" applyFont="1" applyFill="1" applyBorder="1"/>
    <xf numFmtId="0" fontId="0" fillId="0" borderId="19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left" vertical="center"/>
    </xf>
    <xf numFmtId="0" fontId="0" fillId="0" borderId="12" xfId="0" applyFill="1" applyBorder="1" applyAlignment="1">
      <alignment horizontal="left" vertical="center"/>
    </xf>
    <xf numFmtId="0" fontId="0" fillId="0" borderId="13" xfId="0" applyFill="1" applyBorder="1" applyAlignment="1">
      <alignment horizontal="left" vertical="center" wrapText="1"/>
    </xf>
    <xf numFmtId="0" fontId="0" fillId="0" borderId="12" xfId="0" applyFill="1" applyBorder="1" applyAlignment="1">
      <alignment horizontal="center" vertical="center"/>
    </xf>
    <xf numFmtId="4" fontId="0" fillId="0" borderId="13" xfId="0" applyNumberFormat="1" applyFill="1" applyBorder="1" applyAlignment="1">
      <alignment horizontal="right" vertical="center"/>
    </xf>
    <xf numFmtId="0" fontId="0" fillId="0" borderId="13" xfId="0" applyFont="1" applyFill="1" applyBorder="1" applyAlignment="1">
      <alignment horizontal="left" vertical="center"/>
    </xf>
    <xf numFmtId="4" fontId="0" fillId="0" borderId="13" xfId="0" applyNumberFormat="1" applyFont="1" applyFill="1" applyBorder="1" applyAlignment="1">
      <alignment horizontal="right" vertical="center"/>
    </xf>
    <xf numFmtId="0" fontId="0" fillId="0" borderId="13" xfId="0" applyFill="1" applyBorder="1" applyAlignment="1">
      <alignment horizontal="center" vertical="center"/>
    </xf>
    <xf numFmtId="4" fontId="1" fillId="0" borderId="25" xfId="0" applyNumberFormat="1" applyFont="1" applyFill="1" applyBorder="1" applyAlignment="1">
      <alignment horizontal="right" vertical="center"/>
    </xf>
    <xf numFmtId="0" fontId="0" fillId="0" borderId="12" xfId="0" applyFont="1" applyFill="1" applyBorder="1" applyAlignment="1">
      <alignment horizontal="left" vertical="center"/>
    </xf>
    <xf numFmtId="4" fontId="0" fillId="0" borderId="1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0" fillId="0" borderId="19" xfId="0" applyFill="1" applyBorder="1" applyAlignment="1">
      <alignment horizontal="left" vertical="center"/>
    </xf>
    <xf numFmtId="164" fontId="2" fillId="0" borderId="13" xfId="3" applyFont="1" applyFill="1" applyBorder="1" applyAlignment="1">
      <alignment horizontal="center" vertical="center"/>
    </xf>
  </cellXfs>
  <cellStyles count="4">
    <cellStyle name="Migliaia" xfId="3" builtinId="3"/>
    <cellStyle name="Normale" xfId="0" builtinId="0"/>
    <cellStyle name="Normale 2" xfId="1"/>
    <cellStyle name="Valut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6"/>
  <sheetViews>
    <sheetView tabSelected="1" zoomScale="71" zoomScaleNormal="71" workbookViewId="0">
      <pane ySplit="1" topLeftCell="A83" activePane="bottomLeft" state="frozen"/>
      <selection activeCell="D1" sqref="D1"/>
      <selection pane="bottomLeft" activeCell="E90" sqref="E90"/>
    </sheetView>
  </sheetViews>
  <sheetFormatPr defaultColWidth="9.140625" defaultRowHeight="15" x14ac:dyDescent="0.25"/>
  <cols>
    <col min="1" max="1" width="9.140625" style="7" customWidth="1"/>
    <col min="2" max="2" width="26.140625" style="7" customWidth="1"/>
    <col min="3" max="3" width="61.5703125" style="7" customWidth="1"/>
    <col min="4" max="4" width="25.42578125" style="7" customWidth="1"/>
    <col min="5" max="5" width="63.28515625" style="7" customWidth="1"/>
    <col min="6" max="9" width="20.140625" style="7" customWidth="1"/>
    <col min="10" max="10" width="20.5703125" style="7" customWidth="1"/>
    <col min="11" max="12" width="20.140625" style="7" customWidth="1"/>
    <col min="13" max="13" width="18.140625" style="7" customWidth="1"/>
    <col min="14" max="14" width="12.42578125" style="7" customWidth="1"/>
    <col min="15" max="15" width="11.7109375" style="7" bestFit="1" customWidth="1"/>
    <col min="16" max="16" width="11" style="7" bestFit="1" customWidth="1"/>
    <col min="17" max="16384" width="9.140625" style="7"/>
  </cols>
  <sheetData>
    <row r="1" spans="1:15" s="2" customFormat="1" ht="120" customHeight="1" x14ac:dyDescent="0.25">
      <c r="B1" s="79" t="s">
        <v>359</v>
      </c>
      <c r="C1" s="43" t="s">
        <v>0</v>
      </c>
      <c r="D1" s="43" t="s">
        <v>360</v>
      </c>
      <c r="E1" s="43" t="s">
        <v>0</v>
      </c>
      <c r="F1" s="43" t="s">
        <v>501</v>
      </c>
      <c r="G1" s="43" t="s">
        <v>502</v>
      </c>
      <c r="H1" s="43" t="s">
        <v>503</v>
      </c>
      <c r="I1" s="43" t="s">
        <v>504</v>
      </c>
      <c r="J1" s="43" t="s">
        <v>505</v>
      </c>
      <c r="K1" s="43" t="s">
        <v>506</v>
      </c>
      <c r="L1" s="43" t="s">
        <v>507</v>
      </c>
      <c r="M1" s="80" t="s">
        <v>508</v>
      </c>
    </row>
    <row r="2" spans="1:15" s="2" customFormat="1" ht="29.45" customHeight="1" thickBot="1" x14ac:dyDescent="0.3">
      <c r="B2" s="3"/>
      <c r="C2" s="4"/>
      <c r="D2" s="4"/>
      <c r="E2" s="4"/>
      <c r="F2" s="5" t="s">
        <v>1</v>
      </c>
      <c r="G2" s="5" t="s">
        <v>2</v>
      </c>
      <c r="H2" s="5" t="s">
        <v>4</v>
      </c>
      <c r="I2" s="5" t="s">
        <v>3</v>
      </c>
      <c r="J2" s="5" t="s">
        <v>6</v>
      </c>
      <c r="K2" s="5" t="s">
        <v>7</v>
      </c>
      <c r="L2" s="5" t="s">
        <v>357</v>
      </c>
      <c r="M2" s="6" t="s">
        <v>358</v>
      </c>
    </row>
    <row r="3" spans="1:15" ht="30" customHeight="1" x14ac:dyDescent="0.25">
      <c r="B3" s="16" t="s">
        <v>8</v>
      </c>
      <c r="C3" s="17"/>
      <c r="D3" s="17"/>
      <c r="E3" s="18"/>
      <c r="F3" s="19"/>
      <c r="G3" s="19"/>
      <c r="H3" s="19"/>
      <c r="I3" s="19"/>
      <c r="J3" s="19"/>
      <c r="K3" s="19"/>
      <c r="L3" s="19"/>
      <c r="M3" s="81"/>
    </row>
    <row r="4" spans="1:15" ht="19.5" customHeight="1" x14ac:dyDescent="0.25">
      <c r="B4" s="16"/>
      <c r="C4" s="17"/>
      <c r="D4" s="76" t="s">
        <v>285</v>
      </c>
      <c r="E4" s="76" t="s">
        <v>277</v>
      </c>
      <c r="F4" s="40">
        <v>0</v>
      </c>
      <c r="G4" s="40"/>
      <c r="H4" s="40"/>
      <c r="I4" s="40"/>
      <c r="J4" s="40"/>
      <c r="K4" s="40"/>
      <c r="L4" s="40">
        <f>+F4+G4-H4-I4-J4+K4</f>
        <v>0</v>
      </c>
      <c r="M4" s="82"/>
    </row>
    <row r="5" spans="1:15" ht="19.5" customHeight="1" x14ac:dyDescent="0.25">
      <c r="B5" s="16"/>
      <c r="C5" s="17"/>
      <c r="D5" s="76" t="s">
        <v>414</v>
      </c>
      <c r="E5" s="76" t="s">
        <v>413</v>
      </c>
      <c r="F5" s="83">
        <v>38894.230000000003</v>
      </c>
      <c r="G5" s="40"/>
      <c r="H5" s="40"/>
      <c r="I5" s="40"/>
      <c r="J5" s="40"/>
      <c r="K5" s="40"/>
      <c r="L5" s="40">
        <f t="shared" ref="L5:L55" si="0">+F5+G5-H5-I5-J5+K5</f>
        <v>38894.230000000003</v>
      </c>
      <c r="M5" s="84"/>
    </row>
    <row r="6" spans="1:15" ht="19.5" customHeight="1" x14ac:dyDescent="0.25">
      <c r="B6" s="16"/>
      <c r="C6" s="17"/>
      <c r="D6" s="76" t="s">
        <v>500</v>
      </c>
      <c r="E6" s="76" t="s">
        <v>417</v>
      </c>
      <c r="F6" s="83">
        <v>23000</v>
      </c>
      <c r="G6" s="40"/>
      <c r="H6" s="40"/>
      <c r="I6" s="40"/>
      <c r="J6" s="40"/>
      <c r="K6" s="40"/>
      <c r="L6" s="40">
        <f t="shared" si="0"/>
        <v>23000</v>
      </c>
      <c r="M6" s="84"/>
    </row>
    <row r="7" spans="1:15" ht="19.5" customHeight="1" x14ac:dyDescent="0.25">
      <c r="B7" s="16"/>
      <c r="C7" s="17"/>
      <c r="D7" s="76" t="s">
        <v>416</v>
      </c>
      <c r="E7" s="76" t="s">
        <v>415</v>
      </c>
      <c r="F7" s="83">
        <v>0</v>
      </c>
      <c r="G7" s="40"/>
      <c r="H7" s="40"/>
      <c r="I7" s="40"/>
      <c r="J7" s="40"/>
      <c r="K7" s="40"/>
      <c r="L7" s="40">
        <f t="shared" si="0"/>
        <v>0</v>
      </c>
      <c r="M7" s="84"/>
    </row>
    <row r="8" spans="1:15" ht="19.5" customHeight="1" x14ac:dyDescent="0.25">
      <c r="B8" s="16"/>
      <c r="C8" s="17"/>
      <c r="D8" s="76" t="s">
        <v>407</v>
      </c>
      <c r="E8" s="76" t="s">
        <v>408</v>
      </c>
      <c r="F8" s="83">
        <v>0</v>
      </c>
      <c r="G8" s="40"/>
      <c r="H8" s="40"/>
      <c r="I8" s="40"/>
      <c r="J8" s="40"/>
      <c r="K8" s="40"/>
      <c r="L8" s="40">
        <f t="shared" si="0"/>
        <v>0</v>
      </c>
      <c r="M8" s="82"/>
    </row>
    <row r="9" spans="1:15" ht="19.5" customHeight="1" x14ac:dyDescent="0.25">
      <c r="A9" s="7" t="s">
        <v>397</v>
      </c>
      <c r="B9" s="16"/>
      <c r="C9" s="17"/>
      <c r="D9" s="17" t="s">
        <v>471</v>
      </c>
      <c r="E9" s="17" t="s">
        <v>456</v>
      </c>
      <c r="F9" s="83">
        <v>735963.64</v>
      </c>
      <c r="G9" s="40"/>
      <c r="H9" s="40">
        <v>101586.15</v>
      </c>
      <c r="I9" s="40"/>
      <c r="J9" s="40">
        <f>+F9-H9-617304.44</f>
        <v>17073.050000000047</v>
      </c>
      <c r="K9" s="40"/>
      <c r="L9" s="40">
        <f t="shared" si="0"/>
        <v>617304.43999999994</v>
      </c>
      <c r="M9" s="82">
        <v>617304.43999999994</v>
      </c>
    </row>
    <row r="10" spans="1:15" ht="19.5" customHeight="1" x14ac:dyDescent="0.25">
      <c r="A10" s="7" t="s">
        <v>397</v>
      </c>
      <c r="B10" s="16"/>
      <c r="C10" s="17"/>
      <c r="D10" s="17" t="s">
        <v>472</v>
      </c>
      <c r="E10" s="17" t="s">
        <v>455</v>
      </c>
      <c r="F10" s="83">
        <v>334671.56</v>
      </c>
      <c r="G10" s="40"/>
      <c r="H10" s="40"/>
      <c r="I10" s="40"/>
      <c r="J10" s="40"/>
      <c r="K10" s="40"/>
      <c r="L10" s="40">
        <f t="shared" si="0"/>
        <v>334671.56</v>
      </c>
      <c r="M10" s="82">
        <v>334671.56</v>
      </c>
    </row>
    <row r="11" spans="1:15" ht="19.5" customHeight="1" x14ac:dyDescent="0.25">
      <c r="A11" s="7" t="s">
        <v>397</v>
      </c>
      <c r="B11" s="16"/>
      <c r="C11" s="17"/>
      <c r="D11" s="17" t="s">
        <v>473</v>
      </c>
      <c r="E11" s="17" t="s">
        <v>454</v>
      </c>
      <c r="F11" s="83">
        <v>534236.35</v>
      </c>
      <c r="G11" s="40"/>
      <c r="H11" s="40"/>
      <c r="I11" s="40"/>
      <c r="J11" s="40"/>
      <c r="K11" s="40"/>
      <c r="L11" s="40">
        <f t="shared" si="0"/>
        <v>534236.35</v>
      </c>
      <c r="M11" s="82">
        <v>534236.35</v>
      </c>
    </row>
    <row r="12" spans="1:15" ht="19.5" customHeight="1" x14ac:dyDescent="0.25">
      <c r="A12" s="7" t="s">
        <v>397</v>
      </c>
      <c r="B12" s="16"/>
      <c r="C12" s="17"/>
      <c r="D12" s="17" t="s">
        <v>45</v>
      </c>
      <c r="E12" s="17" t="s">
        <v>44</v>
      </c>
      <c r="F12" s="83">
        <v>95513.89</v>
      </c>
      <c r="G12" s="40"/>
      <c r="H12" s="40">
        <v>95513.89</v>
      </c>
      <c r="I12" s="40"/>
      <c r="J12" s="40"/>
      <c r="K12" s="40"/>
      <c r="L12" s="40">
        <f t="shared" si="0"/>
        <v>0</v>
      </c>
      <c r="M12" s="82"/>
    </row>
    <row r="13" spans="1:15" x14ac:dyDescent="0.25">
      <c r="A13" s="7" t="s">
        <v>399</v>
      </c>
      <c r="B13" s="16"/>
      <c r="C13" s="17"/>
      <c r="D13" s="17" t="s">
        <v>479</v>
      </c>
      <c r="E13" s="33" t="s">
        <v>480</v>
      </c>
      <c r="F13" s="20">
        <v>71998.490000000005</v>
      </c>
      <c r="G13" s="40"/>
      <c r="H13" s="40"/>
      <c r="I13" s="40"/>
      <c r="J13" s="40"/>
      <c r="K13" s="40"/>
      <c r="L13" s="40">
        <f t="shared" si="0"/>
        <v>71998.490000000005</v>
      </c>
      <c r="M13" s="82"/>
    </row>
    <row r="14" spans="1:15" ht="19.5" customHeight="1" x14ac:dyDescent="0.25">
      <c r="A14" s="7" t="s">
        <v>397</v>
      </c>
      <c r="B14" s="16"/>
      <c r="C14" s="17"/>
      <c r="D14" s="17" t="s">
        <v>429</v>
      </c>
      <c r="E14" s="17" t="s">
        <v>428</v>
      </c>
      <c r="F14" s="83">
        <v>26905.63</v>
      </c>
      <c r="G14" s="40"/>
      <c r="H14" s="40">
        <v>25528.11</v>
      </c>
      <c r="I14" s="40"/>
      <c r="J14" s="40"/>
      <c r="K14" s="40"/>
      <c r="L14" s="40">
        <f t="shared" si="0"/>
        <v>1377.5200000000004</v>
      </c>
      <c r="M14" s="82">
        <v>1377.52</v>
      </c>
    </row>
    <row r="15" spans="1:15" ht="20.100000000000001" customHeight="1" x14ac:dyDescent="0.25">
      <c r="A15" s="7" t="s">
        <v>494</v>
      </c>
      <c r="B15" s="28" t="s">
        <v>23</v>
      </c>
      <c r="C15" s="29" t="s">
        <v>24</v>
      </c>
      <c r="D15" s="106" t="s">
        <v>483</v>
      </c>
      <c r="E15" s="106" t="s">
        <v>484</v>
      </c>
      <c r="F15" s="40">
        <v>11118.59</v>
      </c>
      <c r="G15" s="40">
        <v>4730.08</v>
      </c>
      <c r="H15" s="40"/>
      <c r="I15" s="40"/>
      <c r="J15" s="40"/>
      <c r="K15" s="42"/>
      <c r="L15" s="40">
        <f t="shared" si="0"/>
        <v>15848.67</v>
      </c>
      <c r="M15" s="82"/>
      <c r="O15" s="39"/>
    </row>
    <row r="16" spans="1:15" ht="20.100000000000001" customHeight="1" x14ac:dyDescent="0.25">
      <c r="A16" s="7" t="s">
        <v>494</v>
      </c>
      <c r="B16" s="28" t="s">
        <v>26</v>
      </c>
      <c r="C16" s="29" t="s">
        <v>25</v>
      </c>
      <c r="D16" s="106"/>
      <c r="E16" s="106"/>
      <c r="F16" s="40">
        <v>1471.35</v>
      </c>
      <c r="G16" s="40">
        <v>104.86</v>
      </c>
      <c r="H16" s="40"/>
      <c r="I16" s="40"/>
      <c r="J16" s="40"/>
      <c r="K16" s="42"/>
      <c r="L16" s="40">
        <f t="shared" si="0"/>
        <v>1576.2099999999998</v>
      </c>
      <c r="M16" s="82"/>
    </row>
    <row r="17" spans="1:13" ht="20.100000000000001" customHeight="1" x14ac:dyDescent="0.25">
      <c r="A17" s="7" t="s">
        <v>494</v>
      </c>
      <c r="B17" s="28" t="s">
        <v>27</v>
      </c>
      <c r="C17" s="29" t="s">
        <v>29</v>
      </c>
      <c r="D17" s="106" t="s">
        <v>31</v>
      </c>
      <c r="E17" s="106" t="s">
        <v>32</v>
      </c>
      <c r="F17" s="40">
        <v>91121.62</v>
      </c>
      <c r="G17" s="40">
        <v>363757.81</v>
      </c>
      <c r="H17" s="107">
        <v>333331.17</v>
      </c>
      <c r="I17" s="40"/>
      <c r="J17" s="40"/>
      <c r="K17" s="42"/>
      <c r="L17" s="40">
        <f t="shared" si="0"/>
        <v>121548.26000000001</v>
      </c>
      <c r="M17" s="82"/>
    </row>
    <row r="18" spans="1:13" ht="20.100000000000001" customHeight="1" x14ac:dyDescent="0.25">
      <c r="A18" s="7" t="s">
        <v>494</v>
      </c>
      <c r="B18" s="28" t="s">
        <v>28</v>
      </c>
      <c r="C18" s="29" t="s">
        <v>30</v>
      </c>
      <c r="D18" s="106"/>
      <c r="E18" s="106"/>
      <c r="F18" s="40">
        <v>43279.49</v>
      </c>
      <c r="G18" s="40">
        <v>10682.93</v>
      </c>
      <c r="H18" s="107"/>
      <c r="I18" s="40"/>
      <c r="J18" s="40"/>
      <c r="K18" s="42"/>
      <c r="L18" s="40">
        <f t="shared" si="0"/>
        <v>53962.42</v>
      </c>
      <c r="M18" s="82"/>
    </row>
    <row r="19" spans="1:13" ht="20.100000000000001" customHeight="1" x14ac:dyDescent="0.25">
      <c r="A19" s="7" t="s">
        <v>494</v>
      </c>
      <c r="B19" s="28" t="s">
        <v>20</v>
      </c>
      <c r="C19" s="29" t="s">
        <v>21</v>
      </c>
      <c r="D19" s="44" t="s">
        <v>22</v>
      </c>
      <c r="E19" s="44" t="s">
        <v>21</v>
      </c>
      <c r="F19" s="40">
        <v>4893.32</v>
      </c>
      <c r="G19" s="40">
        <v>81096.5</v>
      </c>
      <c r="H19" s="40">
        <v>85989.82</v>
      </c>
      <c r="I19" s="40"/>
      <c r="J19" s="40"/>
      <c r="K19" s="42"/>
      <c r="L19" s="40">
        <f t="shared" si="0"/>
        <v>0</v>
      </c>
      <c r="M19" s="82"/>
    </row>
    <row r="20" spans="1:13" ht="20.100000000000001" customHeight="1" x14ac:dyDescent="0.25">
      <c r="A20" s="7" t="s">
        <v>495</v>
      </c>
      <c r="B20" s="32" t="s">
        <v>262</v>
      </c>
      <c r="C20" s="31" t="s">
        <v>263</v>
      </c>
      <c r="D20" s="31" t="s">
        <v>264</v>
      </c>
      <c r="E20" s="17" t="s">
        <v>265</v>
      </c>
      <c r="F20" s="20">
        <v>1025.3900000000001</v>
      </c>
      <c r="G20" s="20"/>
      <c r="H20" s="20"/>
      <c r="I20" s="20"/>
      <c r="J20" s="20"/>
      <c r="K20" s="20"/>
      <c r="L20" s="40">
        <f t="shared" si="0"/>
        <v>1025.3900000000001</v>
      </c>
      <c r="M20" s="82"/>
    </row>
    <row r="21" spans="1:13" ht="20.100000000000001" customHeight="1" x14ac:dyDescent="0.25">
      <c r="A21" s="7" t="s">
        <v>495</v>
      </c>
      <c r="B21" s="32" t="s">
        <v>222</v>
      </c>
      <c r="C21" s="31" t="s">
        <v>223</v>
      </c>
      <c r="D21" s="108" t="s">
        <v>224</v>
      </c>
      <c r="E21" s="101" t="s">
        <v>225</v>
      </c>
      <c r="F21" s="20">
        <v>87825.33</v>
      </c>
      <c r="G21" s="20">
        <v>26533.71</v>
      </c>
      <c r="H21" s="20"/>
      <c r="I21" s="38"/>
      <c r="J21" s="20"/>
      <c r="K21" s="20"/>
      <c r="L21" s="40">
        <f t="shared" si="0"/>
        <v>114359.04000000001</v>
      </c>
      <c r="M21" s="82"/>
    </row>
    <row r="22" spans="1:13" ht="20.100000000000001" customHeight="1" x14ac:dyDescent="0.25">
      <c r="A22" s="7" t="s">
        <v>495</v>
      </c>
      <c r="B22" s="32" t="s">
        <v>226</v>
      </c>
      <c r="C22" s="31" t="s">
        <v>227</v>
      </c>
      <c r="D22" s="108"/>
      <c r="E22" s="101"/>
      <c r="F22" s="20">
        <v>2056.0100000000002</v>
      </c>
      <c r="G22" s="20">
        <v>281.82</v>
      </c>
      <c r="H22" s="20"/>
      <c r="I22" s="38"/>
      <c r="J22" s="20"/>
      <c r="K22" s="20"/>
      <c r="L22" s="40">
        <f t="shared" si="0"/>
        <v>2337.8300000000004</v>
      </c>
      <c r="M22" s="82"/>
    </row>
    <row r="23" spans="1:13" ht="20.100000000000001" customHeight="1" x14ac:dyDescent="0.25">
      <c r="A23" s="7" t="s">
        <v>495</v>
      </c>
      <c r="B23" s="102" t="s">
        <v>228</v>
      </c>
      <c r="C23" s="103" t="s">
        <v>229</v>
      </c>
      <c r="D23" s="31" t="s">
        <v>230</v>
      </c>
      <c r="E23" s="17" t="s">
        <v>231</v>
      </c>
      <c r="F23" s="105">
        <v>519.36</v>
      </c>
      <c r="G23" s="105">
        <v>129.84</v>
      </c>
      <c r="H23" s="105"/>
      <c r="I23" s="20"/>
      <c r="J23" s="20"/>
      <c r="K23" s="20"/>
      <c r="L23" s="40">
        <f t="shared" si="0"/>
        <v>649.20000000000005</v>
      </c>
      <c r="M23" s="82"/>
    </row>
    <row r="24" spans="1:13" ht="20.100000000000001" customHeight="1" x14ac:dyDescent="0.25">
      <c r="A24" s="7" t="s">
        <v>495</v>
      </c>
      <c r="B24" s="102"/>
      <c r="C24" s="103"/>
      <c r="D24" s="31" t="s">
        <v>232</v>
      </c>
      <c r="E24" s="17" t="s">
        <v>233</v>
      </c>
      <c r="F24" s="105"/>
      <c r="G24" s="105"/>
      <c r="H24" s="105"/>
      <c r="I24" s="20"/>
      <c r="J24" s="20"/>
      <c r="K24" s="20"/>
      <c r="L24" s="40">
        <f t="shared" si="0"/>
        <v>0</v>
      </c>
      <c r="M24" s="82"/>
    </row>
    <row r="25" spans="1:13" ht="20.100000000000001" customHeight="1" x14ac:dyDescent="0.25">
      <c r="A25" s="7" t="s">
        <v>495</v>
      </c>
      <c r="B25" s="30" t="s">
        <v>234</v>
      </c>
      <c r="C25" s="31" t="s">
        <v>235</v>
      </c>
      <c r="D25" s="101" t="s">
        <v>144</v>
      </c>
      <c r="E25" s="101" t="s">
        <v>145</v>
      </c>
      <c r="F25" s="105">
        <v>879683.08</v>
      </c>
      <c r="G25" s="20">
        <v>143820.43</v>
      </c>
      <c r="H25" s="20"/>
      <c r="I25" s="105"/>
      <c r="J25" s="20"/>
      <c r="K25" s="20"/>
      <c r="L25" s="40">
        <f t="shared" si="0"/>
        <v>1023503.51</v>
      </c>
      <c r="M25" s="82"/>
    </row>
    <row r="26" spans="1:13" ht="20.100000000000001" customHeight="1" x14ac:dyDescent="0.25">
      <c r="A26" s="7" t="s">
        <v>495</v>
      </c>
      <c r="B26" s="32" t="s">
        <v>236</v>
      </c>
      <c r="C26" s="17" t="s">
        <v>237</v>
      </c>
      <c r="D26" s="101"/>
      <c r="E26" s="101"/>
      <c r="F26" s="105"/>
      <c r="G26" s="20">
        <v>256954.6</v>
      </c>
      <c r="H26" s="20"/>
      <c r="I26" s="105"/>
      <c r="J26" s="20"/>
      <c r="K26" s="20"/>
      <c r="L26" s="40">
        <f t="shared" si="0"/>
        <v>256954.6</v>
      </c>
      <c r="M26" s="82"/>
    </row>
    <row r="27" spans="1:13" ht="20.100000000000001" customHeight="1" x14ac:dyDescent="0.25">
      <c r="A27" s="7" t="s">
        <v>495</v>
      </c>
      <c r="B27" s="32" t="s">
        <v>238</v>
      </c>
      <c r="C27" s="17" t="s">
        <v>239</v>
      </c>
      <c r="D27" s="101"/>
      <c r="E27" s="101"/>
      <c r="F27" s="105"/>
      <c r="G27" s="20">
        <v>376275.84</v>
      </c>
      <c r="H27" s="20"/>
      <c r="I27" s="105"/>
      <c r="J27" s="20"/>
      <c r="K27" s="20"/>
      <c r="L27" s="40">
        <f t="shared" si="0"/>
        <v>376275.84</v>
      </c>
      <c r="M27" s="82"/>
    </row>
    <row r="28" spans="1:13" ht="20.100000000000001" customHeight="1" x14ac:dyDescent="0.25">
      <c r="A28" s="7" t="s">
        <v>495</v>
      </c>
      <c r="B28" s="32" t="s">
        <v>240</v>
      </c>
      <c r="C28" s="17" t="s">
        <v>241</v>
      </c>
      <c r="D28" s="101"/>
      <c r="E28" s="101"/>
      <c r="F28" s="105"/>
      <c r="G28" s="20">
        <v>8080.57</v>
      </c>
      <c r="H28" s="20"/>
      <c r="I28" s="105"/>
      <c r="J28" s="20"/>
      <c r="K28" s="20"/>
      <c r="L28" s="40">
        <f t="shared" si="0"/>
        <v>8080.57</v>
      </c>
      <c r="M28" s="82"/>
    </row>
    <row r="29" spans="1:13" ht="28.9" customHeight="1" x14ac:dyDescent="0.25">
      <c r="A29" s="7" t="s">
        <v>495</v>
      </c>
      <c r="B29" s="32" t="s">
        <v>242</v>
      </c>
      <c r="C29" s="33" t="s">
        <v>243</v>
      </c>
      <c r="D29" s="31" t="s">
        <v>244</v>
      </c>
      <c r="E29" s="17" t="s">
        <v>245</v>
      </c>
      <c r="F29" s="1">
        <v>478.86</v>
      </c>
      <c r="G29" s="20"/>
      <c r="H29" s="20"/>
      <c r="I29" s="20"/>
      <c r="J29" s="20"/>
      <c r="K29" s="20"/>
      <c r="L29" s="40">
        <f t="shared" si="0"/>
        <v>478.86</v>
      </c>
      <c r="M29" s="82"/>
    </row>
    <row r="30" spans="1:13" ht="20.100000000000001" customHeight="1" x14ac:dyDescent="0.25">
      <c r="A30" s="7" t="s">
        <v>496</v>
      </c>
      <c r="B30" s="32" t="s">
        <v>246</v>
      </c>
      <c r="C30" s="31" t="s">
        <v>247</v>
      </c>
      <c r="D30" s="17" t="s">
        <v>248</v>
      </c>
      <c r="E30" s="17" t="s">
        <v>249</v>
      </c>
      <c r="F30" s="20">
        <v>35816.15</v>
      </c>
      <c r="G30" s="20">
        <v>15981.16</v>
      </c>
      <c r="H30" s="20"/>
      <c r="I30" s="20"/>
      <c r="J30" s="20"/>
      <c r="K30" s="20"/>
      <c r="L30" s="40">
        <f t="shared" si="0"/>
        <v>51797.31</v>
      </c>
      <c r="M30" s="82"/>
    </row>
    <row r="31" spans="1:13" ht="20.100000000000001" customHeight="1" x14ac:dyDescent="0.25">
      <c r="A31" s="7" t="s">
        <v>496</v>
      </c>
      <c r="B31" s="32" t="s">
        <v>250</v>
      </c>
      <c r="C31" s="17" t="s">
        <v>251</v>
      </c>
      <c r="D31" s="17" t="s">
        <v>252</v>
      </c>
      <c r="E31" s="17" t="s">
        <v>253</v>
      </c>
      <c r="F31" s="20">
        <v>0</v>
      </c>
      <c r="G31" s="20"/>
      <c r="H31" s="20"/>
      <c r="I31" s="20"/>
      <c r="J31" s="20"/>
      <c r="K31" s="20"/>
      <c r="L31" s="40">
        <f t="shared" si="0"/>
        <v>0</v>
      </c>
      <c r="M31" s="82"/>
    </row>
    <row r="32" spans="1:13" ht="20.100000000000001" customHeight="1" x14ac:dyDescent="0.25">
      <c r="A32" s="7" t="s">
        <v>496</v>
      </c>
      <c r="B32" s="30" t="s">
        <v>254</v>
      </c>
      <c r="C32" s="31" t="s">
        <v>255</v>
      </c>
      <c r="D32" s="101" t="s">
        <v>260</v>
      </c>
      <c r="E32" s="101" t="s">
        <v>261</v>
      </c>
      <c r="F32" s="105">
        <v>4028.39</v>
      </c>
      <c r="G32" s="20">
        <v>60211.28</v>
      </c>
      <c r="H32" s="20"/>
      <c r="I32" s="105"/>
      <c r="J32" s="20"/>
      <c r="K32" s="20"/>
      <c r="L32" s="40">
        <f t="shared" si="0"/>
        <v>64239.67</v>
      </c>
      <c r="M32" s="82"/>
    </row>
    <row r="33" spans="1:15" ht="20.100000000000001" customHeight="1" x14ac:dyDescent="0.25">
      <c r="A33" s="7" t="s">
        <v>496</v>
      </c>
      <c r="B33" s="32" t="s">
        <v>256</v>
      </c>
      <c r="C33" s="17" t="s">
        <v>257</v>
      </c>
      <c r="D33" s="101"/>
      <c r="E33" s="101"/>
      <c r="F33" s="105"/>
      <c r="G33" s="20">
        <v>162562.99</v>
      </c>
      <c r="H33" s="20"/>
      <c r="I33" s="105"/>
      <c r="J33" s="20"/>
      <c r="K33" s="20"/>
      <c r="L33" s="40">
        <f t="shared" si="0"/>
        <v>162562.99</v>
      </c>
      <c r="M33" s="82"/>
    </row>
    <row r="34" spans="1:15" ht="20.100000000000001" customHeight="1" x14ac:dyDescent="0.25">
      <c r="A34" s="7" t="s">
        <v>496</v>
      </c>
      <c r="B34" s="32" t="s">
        <v>258</v>
      </c>
      <c r="C34" s="17" t="s">
        <v>259</v>
      </c>
      <c r="D34" s="101"/>
      <c r="E34" s="101"/>
      <c r="F34" s="105"/>
      <c r="G34" s="20">
        <v>157173.70000000001</v>
      </c>
      <c r="H34" s="20"/>
      <c r="I34" s="105"/>
      <c r="J34" s="20"/>
      <c r="K34" s="20"/>
      <c r="L34" s="40">
        <f t="shared" si="0"/>
        <v>157173.70000000001</v>
      </c>
      <c r="M34" s="82"/>
    </row>
    <row r="35" spans="1:15" ht="19.5" customHeight="1" x14ac:dyDescent="0.25">
      <c r="A35" s="7" t="s">
        <v>497</v>
      </c>
      <c r="B35" s="30" t="s">
        <v>266</v>
      </c>
      <c r="C35" s="31" t="s">
        <v>267</v>
      </c>
      <c r="D35" s="17" t="s">
        <v>268</v>
      </c>
      <c r="E35" s="17" t="s">
        <v>418</v>
      </c>
      <c r="F35" s="83">
        <v>19802.73</v>
      </c>
      <c r="G35" s="20">
        <v>25487.1</v>
      </c>
      <c r="H35" s="20">
        <f>22935.8+2551.3</f>
        <v>25487.1</v>
      </c>
      <c r="I35" s="20"/>
      <c r="J35" s="20"/>
      <c r="K35" s="20"/>
      <c r="L35" s="40">
        <f t="shared" si="0"/>
        <v>19802.730000000003</v>
      </c>
      <c r="M35" s="82"/>
    </row>
    <row r="36" spans="1:15" ht="20.100000000000001" customHeight="1" x14ac:dyDescent="0.25">
      <c r="A36" s="7" t="s">
        <v>497</v>
      </c>
      <c r="B36" s="32" t="s">
        <v>269</v>
      </c>
      <c r="C36" s="31" t="s">
        <v>270</v>
      </c>
      <c r="D36" s="101" t="s">
        <v>271</v>
      </c>
      <c r="E36" s="101" t="s">
        <v>272</v>
      </c>
      <c r="F36" s="105">
        <v>191000.38</v>
      </c>
      <c r="G36" s="20">
        <v>19457.330000000002</v>
      </c>
      <c r="H36" s="67">
        <v>21000</v>
      </c>
      <c r="I36" s="105"/>
      <c r="J36" s="20"/>
      <c r="K36" s="20"/>
      <c r="L36" s="107">
        <f>+F36+F37+F38+G36+G37+G38-H36-H37-H38-I36-I37-I38-J36-J37-J38+K36+K37+K38</f>
        <v>154547.10000000003</v>
      </c>
      <c r="M36" s="82"/>
    </row>
    <row r="37" spans="1:15" ht="20.100000000000001" customHeight="1" x14ac:dyDescent="0.25">
      <c r="A37" s="7" t="s">
        <v>497</v>
      </c>
      <c r="B37" s="32" t="s">
        <v>273</v>
      </c>
      <c r="C37" s="17" t="s">
        <v>274</v>
      </c>
      <c r="D37" s="101"/>
      <c r="E37" s="101"/>
      <c r="F37" s="105"/>
      <c r="G37" s="20">
        <v>268307.21000000002</v>
      </c>
      <c r="H37" s="67">
        <f>255819.29+12487.92</f>
        <v>268307.21000000002</v>
      </c>
      <c r="I37" s="105"/>
      <c r="J37" s="20"/>
      <c r="K37" s="20"/>
      <c r="L37" s="107"/>
      <c r="M37" s="82"/>
    </row>
    <row r="38" spans="1:15" ht="20.100000000000001" customHeight="1" x14ac:dyDescent="0.25">
      <c r="A38" s="7" t="s">
        <v>497</v>
      </c>
      <c r="B38" s="32" t="s">
        <v>275</v>
      </c>
      <c r="C38" s="17" t="s">
        <v>276</v>
      </c>
      <c r="D38" s="101"/>
      <c r="E38" s="101"/>
      <c r="F38" s="105"/>
      <c r="G38" s="20">
        <v>205089.39</v>
      </c>
      <c r="H38" s="67">
        <v>240000</v>
      </c>
      <c r="I38" s="105"/>
      <c r="J38" s="20"/>
      <c r="K38" s="20"/>
      <c r="L38" s="107"/>
      <c r="M38" s="82"/>
    </row>
    <row r="39" spans="1:15" ht="20.100000000000001" customHeight="1" x14ac:dyDescent="0.25">
      <c r="A39" s="7" t="s">
        <v>498</v>
      </c>
      <c r="B39" s="32" t="s">
        <v>214</v>
      </c>
      <c r="C39" s="17" t="s">
        <v>215</v>
      </c>
      <c r="D39" s="31" t="s">
        <v>216</v>
      </c>
      <c r="E39" s="17" t="s">
        <v>217</v>
      </c>
      <c r="F39" s="83">
        <v>3967.46</v>
      </c>
      <c r="G39" s="20">
        <v>327.64</v>
      </c>
      <c r="H39" s="20">
        <v>586.07000000000005</v>
      </c>
      <c r="I39" s="20"/>
      <c r="J39" s="20"/>
      <c r="K39" s="20"/>
      <c r="L39" s="40">
        <f t="shared" si="0"/>
        <v>3709.03</v>
      </c>
      <c r="M39" s="82"/>
    </row>
    <row r="40" spans="1:15" ht="20.100000000000001" customHeight="1" x14ac:dyDescent="0.25">
      <c r="A40" s="7" t="s">
        <v>498</v>
      </c>
      <c r="B40" s="32" t="s">
        <v>218</v>
      </c>
      <c r="C40" s="17" t="s">
        <v>219</v>
      </c>
      <c r="D40" s="31" t="s">
        <v>220</v>
      </c>
      <c r="E40" s="17" t="s">
        <v>221</v>
      </c>
      <c r="F40" s="83">
        <v>58644.71</v>
      </c>
      <c r="G40" s="20">
        <v>29125.58</v>
      </c>
      <c r="H40" s="20">
        <v>47356.21</v>
      </c>
      <c r="I40" s="20"/>
      <c r="J40" s="20"/>
      <c r="K40" s="20"/>
      <c r="L40" s="40">
        <f t="shared" si="0"/>
        <v>40414.080000000009</v>
      </c>
      <c r="M40" s="82"/>
    </row>
    <row r="41" spans="1:15" ht="20.100000000000001" customHeight="1" x14ac:dyDescent="0.25">
      <c r="A41" s="7" t="s">
        <v>498</v>
      </c>
      <c r="B41" s="32" t="s">
        <v>202</v>
      </c>
      <c r="C41" s="17" t="s">
        <v>203</v>
      </c>
      <c r="D41" s="31" t="s">
        <v>204</v>
      </c>
      <c r="E41" s="17" t="s">
        <v>205</v>
      </c>
      <c r="F41" s="83">
        <v>986350.2</v>
      </c>
      <c r="G41" s="20">
        <v>448701.16</v>
      </c>
      <c r="H41" s="20">
        <v>1081321.1100000001</v>
      </c>
      <c r="I41" s="20"/>
      <c r="J41" s="20"/>
      <c r="K41" s="20"/>
      <c r="L41" s="40">
        <f t="shared" si="0"/>
        <v>353730.24999999977</v>
      </c>
      <c r="M41" s="82"/>
    </row>
    <row r="42" spans="1:15" ht="20.100000000000001" customHeight="1" x14ac:dyDescent="0.25">
      <c r="A42" s="7" t="s">
        <v>498</v>
      </c>
      <c r="B42" s="32" t="s">
        <v>213</v>
      </c>
      <c r="C42" s="17" t="s">
        <v>206</v>
      </c>
      <c r="D42" s="31" t="s">
        <v>207</v>
      </c>
      <c r="E42" s="17" t="s">
        <v>208</v>
      </c>
      <c r="F42" s="83">
        <v>86240.11</v>
      </c>
      <c r="G42" s="20">
        <v>3729.56</v>
      </c>
      <c r="H42" s="20">
        <v>4453.93</v>
      </c>
      <c r="I42" s="20"/>
      <c r="J42" s="20"/>
      <c r="K42" s="20"/>
      <c r="L42" s="40">
        <f t="shared" si="0"/>
        <v>85515.739999999991</v>
      </c>
      <c r="M42" s="82"/>
    </row>
    <row r="43" spans="1:15" ht="20.100000000000001" customHeight="1" x14ac:dyDescent="0.25">
      <c r="A43" s="7" t="s">
        <v>498</v>
      </c>
      <c r="B43" s="32" t="s">
        <v>209</v>
      </c>
      <c r="C43" s="17" t="s">
        <v>210</v>
      </c>
      <c r="D43" s="31" t="s">
        <v>211</v>
      </c>
      <c r="E43" s="17" t="s">
        <v>212</v>
      </c>
      <c r="F43" s="20">
        <v>0</v>
      </c>
      <c r="G43" s="20"/>
      <c r="H43" s="20"/>
      <c r="I43" s="20"/>
      <c r="J43" s="20"/>
      <c r="K43" s="20"/>
      <c r="L43" s="40">
        <f t="shared" si="0"/>
        <v>0</v>
      </c>
      <c r="M43" s="82"/>
    </row>
    <row r="44" spans="1:15" ht="20.100000000000001" customHeight="1" x14ac:dyDescent="0.25">
      <c r="A44" s="7" t="s">
        <v>498</v>
      </c>
      <c r="B44" s="30" t="s">
        <v>16</v>
      </c>
      <c r="C44" s="17" t="s">
        <v>17</v>
      </c>
      <c r="D44" s="74" t="s">
        <v>18</v>
      </c>
      <c r="E44" s="74" t="s">
        <v>19</v>
      </c>
      <c r="F44" s="83">
        <v>412730.11</v>
      </c>
      <c r="G44" s="20">
        <v>168485.81</v>
      </c>
      <c r="H44" s="20">
        <v>581215.92000000004</v>
      </c>
      <c r="I44" s="20"/>
      <c r="J44" s="20"/>
      <c r="K44" s="20"/>
      <c r="L44" s="40">
        <f t="shared" si="0"/>
        <v>-1.1641532182693481E-10</v>
      </c>
      <c r="M44" s="82"/>
    </row>
    <row r="45" spans="1:15" ht="30" x14ac:dyDescent="0.25">
      <c r="A45" s="7" t="s">
        <v>399</v>
      </c>
      <c r="B45" s="30" t="s">
        <v>123</v>
      </c>
      <c r="C45" s="33" t="s">
        <v>53</v>
      </c>
      <c r="D45" s="17" t="s">
        <v>52</v>
      </c>
      <c r="E45" s="33" t="s">
        <v>124</v>
      </c>
      <c r="F45" s="20">
        <v>12149021.65</v>
      </c>
      <c r="G45" s="20"/>
      <c r="H45" s="20"/>
      <c r="I45" s="20"/>
      <c r="J45" s="20"/>
      <c r="K45" s="20"/>
      <c r="L45" s="40">
        <f t="shared" si="0"/>
        <v>12149021.65</v>
      </c>
      <c r="M45" s="82"/>
      <c r="N45" s="39"/>
    </row>
    <row r="46" spans="1:15" x14ac:dyDescent="0.25">
      <c r="A46" s="7" t="s">
        <v>396</v>
      </c>
      <c r="B46" s="30" t="s">
        <v>177</v>
      </c>
      <c r="C46" s="33" t="s">
        <v>178</v>
      </c>
      <c r="D46" s="17" t="s">
        <v>180</v>
      </c>
      <c r="E46" s="17" t="s">
        <v>179</v>
      </c>
      <c r="F46" s="83">
        <v>9529504.1199999992</v>
      </c>
      <c r="G46" s="20"/>
      <c r="H46" s="20"/>
      <c r="I46" s="20"/>
      <c r="J46" s="20"/>
      <c r="K46" s="20"/>
      <c r="L46" s="40">
        <f t="shared" si="0"/>
        <v>9529504.1199999992</v>
      </c>
      <c r="M46" s="82"/>
    </row>
    <row r="47" spans="1:15" x14ac:dyDescent="0.25">
      <c r="A47" s="7" t="s">
        <v>400</v>
      </c>
      <c r="B47" s="30" t="s">
        <v>175</v>
      </c>
      <c r="C47" s="33" t="s">
        <v>176</v>
      </c>
      <c r="D47" s="17" t="s">
        <v>126</v>
      </c>
      <c r="E47" s="33" t="s">
        <v>127</v>
      </c>
      <c r="F47" s="20">
        <v>4587470.93</v>
      </c>
      <c r="G47" s="20"/>
      <c r="H47" s="20">
        <v>739682.36</v>
      </c>
      <c r="I47" s="20"/>
      <c r="J47" s="20"/>
      <c r="K47" s="20"/>
      <c r="L47" s="40">
        <f t="shared" si="0"/>
        <v>3847788.57</v>
      </c>
      <c r="M47" s="82"/>
    </row>
    <row r="48" spans="1:15" x14ac:dyDescent="0.25">
      <c r="A48" s="7" t="s">
        <v>397</v>
      </c>
      <c r="B48" s="30" t="s">
        <v>122</v>
      </c>
      <c r="C48" s="33" t="s">
        <v>50</v>
      </c>
      <c r="D48" s="17" t="s">
        <v>51</v>
      </c>
      <c r="E48" s="33" t="s">
        <v>125</v>
      </c>
      <c r="F48" s="83">
        <v>1264281.33</v>
      </c>
      <c r="G48" s="20"/>
      <c r="H48" s="20"/>
      <c r="I48" s="20"/>
      <c r="J48" s="20"/>
      <c r="K48" s="20"/>
      <c r="L48" s="40">
        <f t="shared" si="0"/>
        <v>1264281.33</v>
      </c>
      <c r="M48" s="82">
        <v>776931.72</v>
      </c>
      <c r="N48" s="8"/>
      <c r="O48" s="39"/>
    </row>
    <row r="49" spans="1:15" ht="20.100000000000001" customHeight="1" x14ac:dyDescent="0.25">
      <c r="A49" s="7" t="s">
        <v>494</v>
      </c>
      <c r="B49" s="30" t="s">
        <v>58</v>
      </c>
      <c r="C49" s="17" t="s">
        <v>59</v>
      </c>
      <c r="D49" s="17" t="s">
        <v>61</v>
      </c>
      <c r="E49" s="17" t="s">
        <v>60</v>
      </c>
      <c r="F49" s="20">
        <v>90081.359999999986</v>
      </c>
      <c r="G49" s="20">
        <v>6924.25</v>
      </c>
      <c r="H49" s="20">
        <v>6924.25</v>
      </c>
      <c r="I49" s="20"/>
      <c r="J49" s="20"/>
      <c r="K49" s="20"/>
      <c r="L49" s="40">
        <f t="shared" si="0"/>
        <v>90081.359999999986</v>
      </c>
      <c r="M49" s="82"/>
      <c r="N49" s="8"/>
      <c r="O49" s="39"/>
    </row>
    <row r="50" spans="1:15" ht="20.100000000000001" customHeight="1" x14ac:dyDescent="0.25">
      <c r="A50" s="7" t="s">
        <v>495</v>
      </c>
      <c r="B50" s="30" t="s">
        <v>132</v>
      </c>
      <c r="C50" s="17" t="s">
        <v>133</v>
      </c>
      <c r="D50" s="17" t="s">
        <v>134</v>
      </c>
      <c r="E50" s="17" t="s">
        <v>135</v>
      </c>
      <c r="F50" s="83">
        <v>1019417.11</v>
      </c>
      <c r="G50" s="20">
        <v>34019.56</v>
      </c>
      <c r="H50" s="20">
        <v>34019.56</v>
      </c>
      <c r="I50" s="20"/>
      <c r="J50" s="20"/>
      <c r="K50" s="20"/>
      <c r="L50" s="40">
        <f t="shared" si="0"/>
        <v>1019417.1099999999</v>
      </c>
      <c r="M50" s="82"/>
      <c r="N50" s="8"/>
    </row>
    <row r="51" spans="1:15" ht="20.100000000000001" customHeight="1" x14ac:dyDescent="0.25">
      <c r="A51" s="7" t="s">
        <v>496</v>
      </c>
      <c r="B51" s="30" t="s">
        <v>136</v>
      </c>
      <c r="C51" s="17" t="s">
        <v>138</v>
      </c>
      <c r="D51" s="17" t="s">
        <v>142</v>
      </c>
      <c r="E51" s="17" t="s">
        <v>140</v>
      </c>
      <c r="F51" s="20">
        <v>612265.92000000004</v>
      </c>
      <c r="G51" s="20">
        <v>4867.03</v>
      </c>
      <c r="H51" s="20"/>
      <c r="I51" s="20"/>
      <c r="J51" s="20"/>
      <c r="K51" s="20"/>
      <c r="L51" s="40">
        <f t="shared" si="0"/>
        <v>617132.95000000007</v>
      </c>
      <c r="M51" s="82"/>
      <c r="N51" s="8"/>
    </row>
    <row r="52" spans="1:15" ht="20.100000000000001" customHeight="1" x14ac:dyDescent="0.25">
      <c r="A52" s="7" t="s">
        <v>496</v>
      </c>
      <c r="B52" s="30" t="s">
        <v>137</v>
      </c>
      <c r="C52" s="17" t="s">
        <v>139</v>
      </c>
      <c r="D52" s="17" t="s">
        <v>143</v>
      </c>
      <c r="E52" s="17" t="s">
        <v>141</v>
      </c>
      <c r="F52" s="20">
        <v>549</v>
      </c>
      <c r="G52" s="20">
        <v>500.52</v>
      </c>
      <c r="H52" s="20"/>
      <c r="I52" s="20"/>
      <c r="J52" s="20"/>
      <c r="K52" s="20"/>
      <c r="L52" s="40">
        <f t="shared" si="0"/>
        <v>1049.52</v>
      </c>
      <c r="M52" s="82"/>
      <c r="N52" s="8"/>
    </row>
    <row r="53" spans="1:15" ht="20.100000000000001" customHeight="1" x14ac:dyDescent="0.25">
      <c r="A53" s="7" t="s">
        <v>497</v>
      </c>
      <c r="B53" s="30" t="s">
        <v>128</v>
      </c>
      <c r="C53" s="17" t="s">
        <v>129</v>
      </c>
      <c r="D53" s="17" t="s">
        <v>130</v>
      </c>
      <c r="E53" s="17" t="s">
        <v>131</v>
      </c>
      <c r="F53" s="83">
        <v>170972.94</v>
      </c>
      <c r="G53" s="20">
        <v>534.55999999999995</v>
      </c>
      <c r="H53" s="20">
        <v>916.3</v>
      </c>
      <c r="I53" s="20"/>
      <c r="J53" s="20"/>
      <c r="K53" s="20"/>
      <c r="L53" s="40">
        <f t="shared" si="0"/>
        <v>170591.2</v>
      </c>
      <c r="M53" s="82"/>
      <c r="N53" s="8"/>
    </row>
    <row r="54" spans="1:15" ht="20.100000000000001" customHeight="1" x14ac:dyDescent="0.25">
      <c r="A54" s="7" t="s">
        <v>497</v>
      </c>
      <c r="B54" s="30" t="s">
        <v>419</v>
      </c>
      <c r="C54" s="17" t="s">
        <v>422</v>
      </c>
      <c r="D54" s="17" t="s">
        <v>420</v>
      </c>
      <c r="E54" s="17" t="s">
        <v>421</v>
      </c>
      <c r="F54" s="83">
        <v>1802.7</v>
      </c>
      <c r="G54" s="20">
        <v>147.06</v>
      </c>
      <c r="H54" s="20">
        <v>147.06</v>
      </c>
      <c r="I54" s="20"/>
      <c r="J54" s="20"/>
      <c r="K54" s="20"/>
      <c r="L54" s="40">
        <f t="shared" si="0"/>
        <v>1802.7</v>
      </c>
      <c r="M54" s="82"/>
      <c r="N54" s="8"/>
    </row>
    <row r="55" spans="1:15" ht="20.100000000000001" customHeight="1" x14ac:dyDescent="0.25">
      <c r="A55" s="7" t="s">
        <v>498</v>
      </c>
      <c r="B55" s="30" t="s">
        <v>56</v>
      </c>
      <c r="C55" s="17" t="s">
        <v>57</v>
      </c>
      <c r="D55" s="17" t="s">
        <v>54</v>
      </c>
      <c r="E55" s="17" t="s">
        <v>55</v>
      </c>
      <c r="F55" s="83">
        <v>1401931.98</v>
      </c>
      <c r="G55" s="20">
        <v>2766.13</v>
      </c>
      <c r="H55" s="20">
        <v>2766.13</v>
      </c>
      <c r="I55" s="20"/>
      <c r="J55" s="20"/>
      <c r="K55" s="20"/>
      <c r="L55" s="40">
        <f t="shared" si="0"/>
        <v>1401931.98</v>
      </c>
      <c r="M55" s="82"/>
      <c r="N55" s="8"/>
    </row>
    <row r="56" spans="1:15" ht="30" customHeight="1" thickBot="1" x14ac:dyDescent="0.3">
      <c r="B56" s="21" t="s">
        <v>9</v>
      </c>
      <c r="C56" s="22"/>
      <c r="D56" s="23"/>
      <c r="E56" s="24"/>
      <c r="F56" s="25">
        <f t="shared" ref="F56:M56" si="1">SUM(F4:F55)</f>
        <v>35610535.469999991</v>
      </c>
      <c r="G56" s="25">
        <f t="shared" si="1"/>
        <v>2886848.0100000002</v>
      </c>
      <c r="H56" s="25">
        <f t="shared" si="1"/>
        <v>3696132.3499999996</v>
      </c>
      <c r="I56" s="25">
        <f t="shared" si="1"/>
        <v>0</v>
      </c>
      <c r="J56" s="25">
        <f t="shared" si="1"/>
        <v>17073.050000000047</v>
      </c>
      <c r="K56" s="25">
        <f t="shared" si="1"/>
        <v>0</v>
      </c>
      <c r="L56" s="25">
        <f t="shared" si="1"/>
        <v>34784178.079999991</v>
      </c>
      <c r="M56" s="85">
        <f t="shared" si="1"/>
        <v>2264521.59</v>
      </c>
    </row>
    <row r="57" spans="1:15" ht="30" customHeight="1" x14ac:dyDescent="0.25">
      <c r="B57" s="16" t="s">
        <v>10</v>
      </c>
      <c r="C57" s="17"/>
      <c r="D57" s="17"/>
      <c r="E57" s="26"/>
      <c r="F57" s="20"/>
      <c r="G57" s="20"/>
      <c r="H57" s="20"/>
      <c r="I57" s="20"/>
      <c r="J57" s="20"/>
      <c r="K57" s="20"/>
      <c r="L57" s="40"/>
      <c r="M57" s="86"/>
    </row>
    <row r="58" spans="1:15" ht="20.100000000000001" customHeight="1" x14ac:dyDescent="0.25">
      <c r="A58" s="49" t="s">
        <v>401</v>
      </c>
      <c r="B58" s="30"/>
      <c r="C58" s="17"/>
      <c r="D58" s="17"/>
      <c r="E58" s="17"/>
      <c r="F58" s="20"/>
      <c r="G58" s="20"/>
      <c r="H58" s="20"/>
      <c r="I58" s="20"/>
      <c r="J58" s="20"/>
      <c r="K58" s="20"/>
      <c r="L58" s="40"/>
      <c r="M58" s="86"/>
    </row>
    <row r="59" spans="1:15" ht="20.100000000000001" customHeight="1" x14ac:dyDescent="0.25">
      <c r="A59" s="7" t="s">
        <v>395</v>
      </c>
      <c r="B59" s="28" t="s">
        <v>66</v>
      </c>
      <c r="C59" s="29" t="s">
        <v>67</v>
      </c>
      <c r="D59" s="29" t="s">
        <v>68</v>
      </c>
      <c r="E59" s="29" t="s">
        <v>67</v>
      </c>
      <c r="F59" s="40">
        <v>0</v>
      </c>
      <c r="G59" s="40"/>
      <c r="H59" s="40"/>
      <c r="I59" s="40"/>
      <c r="J59" s="40"/>
      <c r="K59" s="40"/>
      <c r="L59" s="40">
        <f>+F59+G59-H59-I59-J59+K59</f>
        <v>0</v>
      </c>
      <c r="M59" s="82"/>
    </row>
    <row r="60" spans="1:15" ht="20.100000000000001" customHeight="1" x14ac:dyDescent="0.25">
      <c r="A60" s="7" t="s">
        <v>395</v>
      </c>
      <c r="B60" s="28" t="s">
        <v>83</v>
      </c>
      <c r="C60" s="29" t="s">
        <v>69</v>
      </c>
      <c r="D60" s="29" t="s">
        <v>79</v>
      </c>
      <c r="E60" s="29" t="s">
        <v>69</v>
      </c>
      <c r="F60" s="40">
        <v>0</v>
      </c>
      <c r="G60" s="40"/>
      <c r="H60" s="40"/>
      <c r="I60" s="40"/>
      <c r="J60" s="40"/>
      <c r="K60" s="40"/>
      <c r="L60" s="40">
        <f t="shared" ref="L60:L184" si="2">+F60+G60-H60-I60-J60+K60</f>
        <v>0</v>
      </c>
      <c r="M60" s="82"/>
    </row>
    <row r="61" spans="1:15" ht="30" x14ac:dyDescent="0.25">
      <c r="A61" s="7" t="s">
        <v>395</v>
      </c>
      <c r="B61" s="28" t="s">
        <v>94</v>
      </c>
      <c r="C61" s="45" t="s">
        <v>70</v>
      </c>
      <c r="D61" s="29" t="s">
        <v>80</v>
      </c>
      <c r="E61" s="45" t="s">
        <v>70</v>
      </c>
      <c r="F61" s="40">
        <v>0</v>
      </c>
      <c r="G61" s="40"/>
      <c r="H61" s="40"/>
      <c r="I61" s="40"/>
      <c r="J61" s="40"/>
      <c r="K61" s="40"/>
      <c r="L61" s="40">
        <f t="shared" si="2"/>
        <v>0</v>
      </c>
      <c r="M61" s="82"/>
    </row>
    <row r="62" spans="1:15" ht="30" x14ac:dyDescent="0.25">
      <c r="A62" s="7" t="s">
        <v>395</v>
      </c>
      <c r="B62" s="28" t="s">
        <v>85</v>
      </c>
      <c r="C62" s="45" t="s">
        <v>84</v>
      </c>
      <c r="D62" s="29" t="s">
        <v>81</v>
      </c>
      <c r="E62" s="45" t="s">
        <v>71</v>
      </c>
      <c r="F62" s="40">
        <v>0</v>
      </c>
      <c r="G62" s="40"/>
      <c r="H62" s="40"/>
      <c r="I62" s="40"/>
      <c r="J62" s="40"/>
      <c r="K62" s="40"/>
      <c r="L62" s="40">
        <f t="shared" si="2"/>
        <v>0</v>
      </c>
      <c r="M62" s="82"/>
    </row>
    <row r="63" spans="1:15" ht="30" x14ac:dyDescent="0.25">
      <c r="A63" s="7" t="s">
        <v>395</v>
      </c>
      <c r="B63" s="28" t="s">
        <v>87</v>
      </c>
      <c r="C63" s="45" t="s">
        <v>86</v>
      </c>
      <c r="D63" s="29" t="s">
        <v>82</v>
      </c>
      <c r="E63" s="45" t="s">
        <v>72</v>
      </c>
      <c r="F63" s="40">
        <v>0</v>
      </c>
      <c r="G63" s="40">
        <v>321000</v>
      </c>
      <c r="H63" s="40">
        <v>11763.9</v>
      </c>
      <c r="I63" s="40"/>
      <c r="J63" s="40"/>
      <c r="K63" s="40"/>
      <c r="L63" s="40">
        <f t="shared" si="2"/>
        <v>309236.09999999998</v>
      </c>
      <c r="M63" s="82">
        <v>309236.09999999998</v>
      </c>
    </row>
    <row r="64" spans="1:15" ht="20.100000000000001" customHeight="1" x14ac:dyDescent="0.25">
      <c r="A64" s="7" t="s">
        <v>395</v>
      </c>
      <c r="B64" s="28" t="s">
        <v>89</v>
      </c>
      <c r="C64" s="29" t="s">
        <v>88</v>
      </c>
      <c r="D64" s="29" t="s">
        <v>355</v>
      </c>
      <c r="E64" s="29" t="s">
        <v>76</v>
      </c>
      <c r="F64" s="40">
        <v>0</v>
      </c>
      <c r="G64" s="40">
        <v>70702.240000000005</v>
      </c>
      <c r="H64" s="40">
        <v>70702.240000000005</v>
      </c>
      <c r="I64" s="40"/>
      <c r="J64" s="40"/>
      <c r="K64" s="40"/>
      <c r="L64" s="40">
        <f t="shared" si="2"/>
        <v>0</v>
      </c>
      <c r="M64" s="87"/>
    </row>
    <row r="65" spans="1:13" ht="20.100000000000001" customHeight="1" x14ac:dyDescent="0.25">
      <c r="A65" s="7" t="s">
        <v>395</v>
      </c>
      <c r="B65" s="28" t="s">
        <v>91</v>
      </c>
      <c r="C65" s="29" t="s">
        <v>90</v>
      </c>
      <c r="D65" s="29" t="s">
        <v>78</v>
      </c>
      <c r="E65" s="29" t="s">
        <v>73</v>
      </c>
      <c r="F65" s="40">
        <v>0</v>
      </c>
      <c r="G65" s="40"/>
      <c r="H65" s="40"/>
      <c r="I65" s="40"/>
      <c r="J65" s="40"/>
      <c r="K65" s="40"/>
      <c r="L65" s="40">
        <f t="shared" si="2"/>
        <v>0</v>
      </c>
      <c r="M65" s="82"/>
    </row>
    <row r="66" spans="1:13" ht="20.100000000000001" customHeight="1" x14ac:dyDescent="0.25">
      <c r="A66" s="7" t="s">
        <v>396</v>
      </c>
      <c r="B66" s="46" t="s">
        <v>95</v>
      </c>
      <c r="C66" s="44" t="s">
        <v>74</v>
      </c>
      <c r="D66" s="29" t="s">
        <v>77</v>
      </c>
      <c r="E66" s="29" t="s">
        <v>74</v>
      </c>
      <c r="F66" s="40">
        <v>300000</v>
      </c>
      <c r="G66" s="40"/>
      <c r="H66" s="40"/>
      <c r="I66" s="40"/>
      <c r="J66" s="40"/>
      <c r="K66" s="40"/>
      <c r="L66" s="40">
        <f t="shared" si="2"/>
        <v>300000</v>
      </c>
      <c r="M66" s="82"/>
    </row>
    <row r="67" spans="1:13" ht="20.100000000000001" customHeight="1" x14ac:dyDescent="0.25">
      <c r="A67" s="7" t="s">
        <v>397</v>
      </c>
      <c r="B67" s="32" t="s">
        <v>47</v>
      </c>
      <c r="C67" s="31" t="s">
        <v>46</v>
      </c>
      <c r="D67" s="17" t="s">
        <v>45</v>
      </c>
      <c r="E67" s="17" t="s">
        <v>44</v>
      </c>
      <c r="F67" s="20">
        <v>790500</v>
      </c>
      <c r="G67" s="20">
        <v>128558.47</v>
      </c>
      <c r="H67" s="20">
        <f>128558.47-95513.89</f>
        <v>33044.58</v>
      </c>
      <c r="I67" s="20"/>
      <c r="J67" s="20"/>
      <c r="K67" s="20"/>
      <c r="L67" s="40">
        <f t="shared" si="2"/>
        <v>886013.89</v>
      </c>
      <c r="M67" s="82">
        <v>757455.42</v>
      </c>
    </row>
    <row r="68" spans="1:13" ht="20.100000000000001" customHeight="1" x14ac:dyDescent="0.25">
      <c r="A68" s="1" t="s">
        <v>397</v>
      </c>
      <c r="B68" s="30" t="s">
        <v>120</v>
      </c>
      <c r="C68" s="17" t="s">
        <v>121</v>
      </c>
      <c r="D68" s="17" t="s">
        <v>45</v>
      </c>
      <c r="E68" s="17" t="s">
        <v>44</v>
      </c>
      <c r="F68" s="20">
        <v>56272.05</v>
      </c>
      <c r="G68" s="20"/>
      <c r="H68" s="20"/>
      <c r="I68" s="20"/>
      <c r="J68" s="20"/>
      <c r="K68" s="20"/>
      <c r="L68" s="40">
        <f>+F68+G68-H68-I68-J68+K68</f>
        <v>56272.05</v>
      </c>
      <c r="M68" s="82"/>
    </row>
    <row r="69" spans="1:13" ht="20.100000000000001" customHeight="1" x14ac:dyDescent="0.25">
      <c r="A69" s="1" t="s">
        <v>399</v>
      </c>
      <c r="B69" s="32" t="s">
        <v>512</v>
      </c>
      <c r="C69" s="31" t="s">
        <v>510</v>
      </c>
      <c r="D69" s="17" t="s">
        <v>511</v>
      </c>
      <c r="E69" s="17" t="s">
        <v>509</v>
      </c>
      <c r="F69" s="20">
        <v>268828.71999999997</v>
      </c>
      <c r="G69" s="20"/>
      <c r="H69" s="20"/>
      <c r="I69" s="20"/>
      <c r="J69" s="20"/>
      <c r="K69" s="20"/>
      <c r="L69" s="40">
        <f>+F69+G69-H69-I69-J69+K69</f>
        <v>268828.71999999997</v>
      </c>
      <c r="M69" s="82">
        <v>232902.73</v>
      </c>
    </row>
    <row r="70" spans="1:13" ht="20.100000000000001" customHeight="1" x14ac:dyDescent="0.25">
      <c r="A70" s="7" t="s">
        <v>396</v>
      </c>
      <c r="B70" s="28" t="s">
        <v>337</v>
      </c>
      <c r="C70" s="17" t="s">
        <v>338</v>
      </c>
      <c r="D70" s="17" t="s">
        <v>339</v>
      </c>
      <c r="E70" s="17" t="s">
        <v>340</v>
      </c>
      <c r="F70" s="20">
        <v>105826.67</v>
      </c>
      <c r="G70" s="20"/>
      <c r="H70" s="20"/>
      <c r="I70" s="20"/>
      <c r="J70" s="20"/>
      <c r="K70" s="20"/>
      <c r="L70" s="40">
        <f t="shared" si="2"/>
        <v>105826.67</v>
      </c>
      <c r="M70" s="82"/>
    </row>
    <row r="71" spans="1:13" ht="20.100000000000001" customHeight="1" x14ac:dyDescent="0.25">
      <c r="A71" s="7" t="s">
        <v>396</v>
      </c>
      <c r="B71" s="28" t="s">
        <v>341</v>
      </c>
      <c r="C71" s="17" t="s">
        <v>342</v>
      </c>
      <c r="D71" s="17" t="s">
        <v>343</v>
      </c>
      <c r="E71" s="17" t="s">
        <v>344</v>
      </c>
      <c r="F71" s="20">
        <v>367428.09</v>
      </c>
      <c r="G71" s="20"/>
      <c r="H71" s="20"/>
      <c r="I71" s="20"/>
      <c r="J71" s="20"/>
      <c r="K71" s="20"/>
      <c r="L71" s="40">
        <f t="shared" si="2"/>
        <v>367428.09</v>
      </c>
      <c r="M71" s="82"/>
    </row>
    <row r="72" spans="1:13" ht="20.100000000000001" customHeight="1" x14ac:dyDescent="0.25">
      <c r="A72" s="7" t="s">
        <v>396</v>
      </c>
      <c r="B72" s="28" t="s">
        <v>345</v>
      </c>
      <c r="C72" s="17" t="s">
        <v>346</v>
      </c>
      <c r="D72" s="17" t="s">
        <v>347</v>
      </c>
      <c r="E72" s="17" t="s">
        <v>348</v>
      </c>
      <c r="F72" s="20">
        <v>132346.51999999999</v>
      </c>
      <c r="G72" s="20"/>
      <c r="H72" s="20"/>
      <c r="I72" s="20"/>
      <c r="J72" s="20"/>
      <c r="K72" s="20"/>
      <c r="L72" s="40">
        <f t="shared" si="2"/>
        <v>132346.51999999999</v>
      </c>
      <c r="M72" s="82"/>
    </row>
    <row r="73" spans="1:13" ht="20.100000000000001" customHeight="1" x14ac:dyDescent="0.25">
      <c r="A73" s="7" t="s">
        <v>398</v>
      </c>
      <c r="B73" s="32" t="s">
        <v>167</v>
      </c>
      <c r="C73" s="17" t="s">
        <v>168</v>
      </c>
      <c r="D73" s="17" t="s">
        <v>169</v>
      </c>
      <c r="E73" s="17" t="s">
        <v>170</v>
      </c>
      <c r="F73" s="20">
        <v>0</v>
      </c>
      <c r="G73" s="20"/>
      <c r="H73" s="20"/>
      <c r="I73" s="20"/>
      <c r="J73" s="20"/>
      <c r="K73" s="20"/>
      <c r="L73" s="40">
        <f t="shared" si="2"/>
        <v>0</v>
      </c>
      <c r="M73" s="82"/>
    </row>
    <row r="74" spans="1:13" ht="20.100000000000001" customHeight="1" x14ac:dyDescent="0.25">
      <c r="A74" s="7" t="s">
        <v>398</v>
      </c>
      <c r="B74" s="32" t="s">
        <v>173</v>
      </c>
      <c r="C74" s="17" t="s">
        <v>174</v>
      </c>
      <c r="D74" s="17" t="s">
        <v>171</v>
      </c>
      <c r="E74" s="17" t="s">
        <v>172</v>
      </c>
      <c r="F74" s="20">
        <v>0</v>
      </c>
      <c r="G74" s="20"/>
      <c r="H74" s="20"/>
      <c r="I74" s="20"/>
      <c r="J74" s="20"/>
      <c r="K74" s="20"/>
      <c r="L74" s="40">
        <f t="shared" si="2"/>
        <v>0</v>
      </c>
      <c r="M74" s="82"/>
    </row>
    <row r="75" spans="1:13" ht="20.100000000000001" customHeight="1" x14ac:dyDescent="0.25">
      <c r="A75" s="7" t="s">
        <v>398</v>
      </c>
      <c r="B75" s="30" t="s">
        <v>150</v>
      </c>
      <c r="C75" s="17" t="s">
        <v>151</v>
      </c>
      <c r="D75" s="17" t="s">
        <v>146</v>
      </c>
      <c r="E75" s="17" t="s">
        <v>147</v>
      </c>
      <c r="F75" s="20">
        <v>0</v>
      </c>
      <c r="G75" s="20"/>
      <c r="H75" s="20"/>
      <c r="I75" s="20"/>
      <c r="J75" s="20"/>
      <c r="K75" s="20"/>
      <c r="L75" s="40">
        <f t="shared" si="2"/>
        <v>0</v>
      </c>
      <c r="M75" s="82"/>
    </row>
    <row r="76" spans="1:13" ht="20.100000000000001" customHeight="1" x14ac:dyDescent="0.25">
      <c r="A76" s="7" t="s">
        <v>398</v>
      </c>
      <c r="B76" s="30" t="s">
        <v>152</v>
      </c>
      <c r="C76" s="17" t="s">
        <v>153</v>
      </c>
      <c r="D76" s="17" t="s">
        <v>148</v>
      </c>
      <c r="E76" s="17" t="s">
        <v>149</v>
      </c>
      <c r="F76" s="20">
        <v>0</v>
      </c>
      <c r="G76" s="20"/>
      <c r="H76" s="20"/>
      <c r="I76" s="20"/>
      <c r="J76" s="20"/>
      <c r="K76" s="20"/>
      <c r="L76" s="40">
        <f t="shared" si="2"/>
        <v>0</v>
      </c>
      <c r="M76" s="82"/>
    </row>
    <row r="77" spans="1:13" ht="20.100000000000001" customHeight="1" x14ac:dyDescent="0.25">
      <c r="A77" s="7" t="s">
        <v>398</v>
      </c>
      <c r="B77" s="102" t="s">
        <v>595</v>
      </c>
      <c r="C77" s="101" t="s">
        <v>600</v>
      </c>
      <c r="D77" s="17" t="s">
        <v>597</v>
      </c>
      <c r="E77" s="17" t="s">
        <v>599</v>
      </c>
      <c r="F77" s="20">
        <v>0</v>
      </c>
      <c r="G77" s="20"/>
      <c r="H77" s="20"/>
      <c r="I77" s="20"/>
      <c r="J77" s="20">
        <v>-63743.17</v>
      </c>
      <c r="K77" s="20"/>
      <c r="L77" s="40">
        <f t="shared" si="2"/>
        <v>63743.17</v>
      </c>
      <c r="M77" s="82"/>
    </row>
    <row r="78" spans="1:13" ht="20.100000000000001" customHeight="1" x14ac:dyDescent="0.25">
      <c r="A78" s="7" t="s">
        <v>398</v>
      </c>
      <c r="B78" s="102"/>
      <c r="C78" s="101"/>
      <c r="D78" s="17" t="s">
        <v>596</v>
      </c>
      <c r="E78" s="17" t="s">
        <v>598</v>
      </c>
      <c r="F78" s="20">
        <v>0</v>
      </c>
      <c r="G78" s="20"/>
      <c r="H78" s="20"/>
      <c r="I78" s="20"/>
      <c r="J78" s="20">
        <v>-38526.019999999997</v>
      </c>
      <c r="K78" s="20"/>
      <c r="L78" s="40">
        <f t="shared" si="2"/>
        <v>38526.019999999997</v>
      </c>
      <c r="M78" s="82"/>
    </row>
    <row r="79" spans="1:13" ht="20.100000000000001" customHeight="1" x14ac:dyDescent="0.25">
      <c r="A79" s="7" t="s">
        <v>398</v>
      </c>
      <c r="B79" s="30" t="s">
        <v>278</v>
      </c>
      <c r="C79" s="31" t="s">
        <v>281</v>
      </c>
      <c r="D79" s="17" t="s">
        <v>155</v>
      </c>
      <c r="E79" s="17" t="s">
        <v>156</v>
      </c>
      <c r="F79" s="20">
        <v>0</v>
      </c>
      <c r="G79" s="20"/>
      <c r="H79" s="20"/>
      <c r="I79" s="20"/>
      <c r="J79" s="20"/>
      <c r="K79" s="20"/>
      <c r="L79" s="40">
        <f t="shared" si="2"/>
        <v>0</v>
      </c>
      <c r="M79" s="82"/>
    </row>
    <row r="80" spans="1:13" ht="20.100000000000001" customHeight="1" x14ac:dyDescent="0.25">
      <c r="A80" s="7" t="s">
        <v>398</v>
      </c>
      <c r="B80" s="30" t="s">
        <v>279</v>
      </c>
      <c r="C80" s="31" t="s">
        <v>280</v>
      </c>
      <c r="D80" s="37" t="s">
        <v>356</v>
      </c>
      <c r="E80" s="17" t="s">
        <v>307</v>
      </c>
      <c r="F80" s="20">
        <v>0</v>
      </c>
      <c r="G80" s="20"/>
      <c r="H80" s="20"/>
      <c r="I80" s="20"/>
      <c r="J80" s="20"/>
      <c r="K80" s="20"/>
      <c r="L80" s="40">
        <f t="shared" si="2"/>
        <v>0</v>
      </c>
      <c r="M80" s="82"/>
    </row>
    <row r="81" spans="1:13" ht="20.100000000000001" customHeight="1" x14ac:dyDescent="0.25">
      <c r="A81" s="7" t="s">
        <v>398</v>
      </c>
      <c r="B81" s="30" t="s">
        <v>279</v>
      </c>
      <c r="C81" s="31" t="s">
        <v>280</v>
      </c>
      <c r="D81" s="17" t="s">
        <v>310</v>
      </c>
      <c r="E81" s="17" t="s">
        <v>308</v>
      </c>
      <c r="F81" s="20">
        <v>0</v>
      </c>
      <c r="G81" s="20"/>
      <c r="H81" s="20"/>
      <c r="I81" s="20"/>
      <c r="J81" s="20"/>
      <c r="K81" s="20"/>
      <c r="L81" s="40">
        <f t="shared" si="2"/>
        <v>0</v>
      </c>
      <c r="M81" s="82"/>
    </row>
    <row r="82" spans="1:13" ht="20.100000000000001" customHeight="1" x14ac:dyDescent="0.25">
      <c r="A82" s="7" t="s">
        <v>398</v>
      </c>
      <c r="B82" s="30" t="s">
        <v>279</v>
      </c>
      <c r="C82" s="31" t="s">
        <v>280</v>
      </c>
      <c r="D82" s="17" t="s">
        <v>311</v>
      </c>
      <c r="E82" s="17" t="s">
        <v>309</v>
      </c>
      <c r="F82" s="20">
        <v>0</v>
      </c>
      <c r="G82" s="20"/>
      <c r="H82" s="20"/>
      <c r="I82" s="20"/>
      <c r="J82" s="20"/>
      <c r="K82" s="20"/>
      <c r="L82" s="40">
        <f t="shared" si="2"/>
        <v>0</v>
      </c>
      <c r="M82" s="82"/>
    </row>
    <row r="83" spans="1:13" ht="20.100000000000001" customHeight="1" x14ac:dyDescent="0.25">
      <c r="A83" s="7" t="s">
        <v>398</v>
      </c>
      <c r="B83" s="69" t="s">
        <v>513</v>
      </c>
      <c r="C83" s="77" t="s">
        <v>514</v>
      </c>
      <c r="D83" s="70" t="s">
        <v>515</v>
      </c>
      <c r="E83" s="70" t="s">
        <v>516</v>
      </c>
      <c r="F83" s="20">
        <v>200000</v>
      </c>
      <c r="G83" s="20"/>
      <c r="H83" s="20"/>
      <c r="I83" s="20"/>
      <c r="J83" s="20"/>
      <c r="K83" s="20"/>
      <c r="L83" s="40">
        <f t="shared" si="2"/>
        <v>200000</v>
      </c>
      <c r="M83" s="82">
        <v>200000</v>
      </c>
    </row>
    <row r="84" spans="1:13" ht="20.100000000000001" customHeight="1" x14ac:dyDescent="0.25">
      <c r="A84" s="7" t="s">
        <v>398</v>
      </c>
      <c r="B84" s="69" t="s">
        <v>513</v>
      </c>
      <c r="C84" s="77" t="s">
        <v>514</v>
      </c>
      <c r="D84" s="70" t="s">
        <v>517</v>
      </c>
      <c r="E84" s="70" t="s">
        <v>518</v>
      </c>
      <c r="F84" s="20">
        <v>16275.42</v>
      </c>
      <c r="G84" s="20"/>
      <c r="H84" s="20"/>
      <c r="I84" s="20"/>
      <c r="J84" s="20"/>
      <c r="K84" s="20"/>
      <c r="L84" s="40">
        <f t="shared" si="2"/>
        <v>16275.42</v>
      </c>
      <c r="M84" s="82">
        <v>16275.42</v>
      </c>
    </row>
    <row r="85" spans="1:13" ht="20.100000000000001" customHeight="1" x14ac:dyDescent="0.25">
      <c r="A85" s="7" t="s">
        <v>398</v>
      </c>
      <c r="B85" s="30" t="s">
        <v>154</v>
      </c>
      <c r="C85" s="31" t="s">
        <v>282</v>
      </c>
      <c r="D85" s="17" t="s">
        <v>312</v>
      </c>
      <c r="E85" s="17" t="s">
        <v>314</v>
      </c>
      <c r="F85" s="20">
        <v>0</v>
      </c>
      <c r="G85" s="20"/>
      <c r="H85" s="20"/>
      <c r="I85" s="20"/>
      <c r="J85" s="20"/>
      <c r="K85" s="20"/>
      <c r="L85" s="40">
        <f t="shared" si="2"/>
        <v>0</v>
      </c>
      <c r="M85" s="82"/>
    </row>
    <row r="86" spans="1:13" ht="20.100000000000001" customHeight="1" x14ac:dyDescent="0.25">
      <c r="A86" s="7" t="s">
        <v>398</v>
      </c>
      <c r="B86" s="30" t="s">
        <v>283</v>
      </c>
      <c r="C86" s="74" t="s">
        <v>284</v>
      </c>
      <c r="D86" s="17" t="s">
        <v>157</v>
      </c>
      <c r="E86" s="17" t="s">
        <v>158</v>
      </c>
      <c r="F86" s="20">
        <v>0</v>
      </c>
      <c r="G86" s="20"/>
      <c r="H86" s="20"/>
      <c r="I86" s="20"/>
      <c r="J86" s="20"/>
      <c r="K86" s="20"/>
      <c r="L86" s="40">
        <f t="shared" si="2"/>
        <v>0</v>
      </c>
      <c r="M86" s="82"/>
    </row>
    <row r="87" spans="1:13" ht="20.100000000000001" customHeight="1" x14ac:dyDescent="0.25">
      <c r="A87" s="7" t="s">
        <v>398</v>
      </c>
      <c r="B87" s="30" t="s">
        <v>152</v>
      </c>
      <c r="C87" s="17" t="s">
        <v>153</v>
      </c>
      <c r="D87" s="17" t="s">
        <v>329</v>
      </c>
      <c r="E87" s="17" t="s">
        <v>330</v>
      </c>
      <c r="F87" s="20">
        <v>0</v>
      </c>
      <c r="G87" s="20"/>
      <c r="H87" s="20"/>
      <c r="I87" s="20"/>
      <c r="J87" s="20"/>
      <c r="K87" s="20"/>
      <c r="L87" s="40">
        <f t="shared" si="2"/>
        <v>0</v>
      </c>
      <c r="M87" s="82"/>
    </row>
    <row r="88" spans="1:13" ht="20.100000000000001" customHeight="1" x14ac:dyDescent="0.25">
      <c r="A88" s="7" t="s">
        <v>398</v>
      </c>
      <c r="B88" s="30" t="s">
        <v>331</v>
      </c>
      <c r="C88" s="17" t="s">
        <v>332</v>
      </c>
      <c r="D88" s="17" t="s">
        <v>333</v>
      </c>
      <c r="E88" s="17" t="s">
        <v>334</v>
      </c>
      <c r="F88" s="20">
        <v>0</v>
      </c>
      <c r="G88" s="20"/>
      <c r="H88" s="20"/>
      <c r="I88" s="20"/>
      <c r="J88" s="20"/>
      <c r="K88" s="20"/>
      <c r="L88" s="40">
        <f t="shared" si="2"/>
        <v>0</v>
      </c>
      <c r="M88" s="82"/>
    </row>
    <row r="89" spans="1:13" ht="20.100000000000001" customHeight="1" x14ac:dyDescent="0.25">
      <c r="A89" s="65" t="s">
        <v>398</v>
      </c>
      <c r="B89" s="104" t="s">
        <v>154</v>
      </c>
      <c r="C89" s="100" t="s">
        <v>282</v>
      </c>
      <c r="D89" s="29" t="s">
        <v>365</v>
      </c>
      <c r="E89" s="29" t="s">
        <v>366</v>
      </c>
      <c r="F89" s="40">
        <v>1162.8499999999999</v>
      </c>
      <c r="G89" s="40"/>
      <c r="H89" s="40"/>
      <c r="I89" s="40"/>
      <c r="J89" s="40"/>
      <c r="K89" s="40"/>
      <c r="L89" s="40">
        <f t="shared" ref="L89" si="3">+F89+G89-H89-I89-J89+K89</f>
        <v>1162.8499999999999</v>
      </c>
      <c r="M89" s="82"/>
    </row>
    <row r="90" spans="1:13" ht="20.100000000000001" customHeight="1" x14ac:dyDescent="0.25">
      <c r="A90" s="65" t="s">
        <v>398</v>
      </c>
      <c r="B90" s="104"/>
      <c r="C90" s="100"/>
      <c r="D90" s="29" t="s">
        <v>313</v>
      </c>
      <c r="E90" s="29" t="s">
        <v>315</v>
      </c>
      <c r="F90" s="40">
        <v>95000</v>
      </c>
      <c r="G90" s="40"/>
      <c r="H90" s="40"/>
      <c r="I90" s="40"/>
      <c r="J90" s="40"/>
      <c r="K90" s="40"/>
      <c r="L90" s="40">
        <f t="shared" ref="L90" si="4">+F90+G90-H90-I90-J90+K90</f>
        <v>95000</v>
      </c>
      <c r="M90" s="88">
        <v>95000</v>
      </c>
    </row>
    <row r="91" spans="1:13" ht="20.100000000000001" customHeight="1" x14ac:dyDescent="0.25">
      <c r="A91" s="65" t="s">
        <v>398</v>
      </c>
      <c r="B91" s="104"/>
      <c r="C91" s="100"/>
      <c r="D91" s="29" t="s">
        <v>367</v>
      </c>
      <c r="E91" s="29" t="s">
        <v>368</v>
      </c>
      <c r="F91" s="40">
        <v>1934.15</v>
      </c>
      <c r="G91" s="40"/>
      <c r="H91" s="40"/>
      <c r="I91" s="40"/>
      <c r="J91" s="40"/>
      <c r="K91" s="40"/>
      <c r="L91" s="40">
        <f t="shared" ref="L91" si="5">+F91+G91-H91-I91-J91+K91</f>
        <v>1934.15</v>
      </c>
      <c r="M91" s="82"/>
    </row>
    <row r="92" spans="1:13" ht="20.100000000000001" customHeight="1" x14ac:dyDescent="0.25">
      <c r="A92" s="65" t="s">
        <v>398</v>
      </c>
      <c r="B92" s="104"/>
      <c r="C92" s="100"/>
      <c r="D92" s="29" t="s">
        <v>369</v>
      </c>
      <c r="E92" s="29" t="s">
        <v>370</v>
      </c>
      <c r="F92" s="40">
        <v>112588.08</v>
      </c>
      <c r="G92" s="40"/>
      <c r="H92" s="40"/>
      <c r="I92" s="40"/>
      <c r="J92" s="40"/>
      <c r="K92" s="40"/>
      <c r="L92" s="40">
        <f t="shared" ref="L92" si="6">+F92+G92-H92-I92-J92+K92</f>
        <v>112588.08</v>
      </c>
      <c r="M92" s="82"/>
    </row>
    <row r="93" spans="1:13" ht="20.100000000000001" customHeight="1" x14ac:dyDescent="0.25">
      <c r="A93" s="65" t="s">
        <v>398</v>
      </c>
      <c r="B93" s="104"/>
      <c r="C93" s="100"/>
      <c r="D93" s="29" t="s">
        <v>371</v>
      </c>
      <c r="E93" s="29" t="s">
        <v>372</v>
      </c>
      <c r="F93" s="40">
        <v>614.97</v>
      </c>
      <c r="G93" s="40"/>
      <c r="H93" s="40"/>
      <c r="I93" s="40"/>
      <c r="J93" s="40"/>
      <c r="K93" s="40"/>
      <c r="L93" s="40">
        <f t="shared" ref="L93" si="7">+F93+G93-H93-I93-J93+K93</f>
        <v>614.97</v>
      </c>
      <c r="M93" s="82"/>
    </row>
    <row r="94" spans="1:13" ht="20.100000000000001" customHeight="1" x14ac:dyDescent="0.25">
      <c r="A94" s="65" t="s">
        <v>398</v>
      </c>
      <c r="B94" s="104"/>
      <c r="C94" s="100"/>
      <c r="D94" s="29" t="s">
        <v>373</v>
      </c>
      <c r="E94" s="29" t="s">
        <v>374</v>
      </c>
      <c r="F94" s="40">
        <v>9139.2000000000007</v>
      </c>
      <c r="G94" s="40"/>
      <c r="H94" s="40"/>
      <c r="I94" s="40"/>
      <c r="J94" s="40"/>
      <c r="K94" s="40"/>
      <c r="L94" s="40">
        <f t="shared" ref="L94:L95" si="8">+F94+G94-H94-I94-J94+K94</f>
        <v>9139.2000000000007</v>
      </c>
      <c r="M94" s="82"/>
    </row>
    <row r="95" spans="1:13" ht="20.100000000000001" customHeight="1" x14ac:dyDescent="0.25">
      <c r="A95" s="65" t="s">
        <v>398</v>
      </c>
      <c r="B95" s="104"/>
      <c r="C95" s="100"/>
      <c r="D95" s="29" t="s">
        <v>335</v>
      </c>
      <c r="E95" s="29" t="s">
        <v>336</v>
      </c>
      <c r="F95" s="40">
        <v>8733.8799999999992</v>
      </c>
      <c r="G95" s="40"/>
      <c r="H95" s="40"/>
      <c r="I95" s="40"/>
      <c r="J95" s="40"/>
      <c r="K95" s="40"/>
      <c r="L95" s="40">
        <f t="shared" si="8"/>
        <v>8733.8799999999992</v>
      </c>
      <c r="M95" s="82"/>
    </row>
    <row r="96" spans="1:13" ht="20.100000000000001" customHeight="1" x14ac:dyDescent="0.25">
      <c r="A96" s="65" t="s">
        <v>398</v>
      </c>
      <c r="B96" s="104"/>
      <c r="C96" s="100"/>
      <c r="D96" s="29" t="s">
        <v>375</v>
      </c>
      <c r="E96" s="29" t="s">
        <v>376</v>
      </c>
      <c r="F96" s="40">
        <v>6823.42</v>
      </c>
      <c r="G96" s="40"/>
      <c r="H96" s="40"/>
      <c r="I96" s="40"/>
      <c r="J96" s="40"/>
      <c r="K96" s="40"/>
      <c r="L96" s="40">
        <f t="shared" ref="L96" si="9">+F96+G96-H96-I96-J96+K96</f>
        <v>6823.42</v>
      </c>
      <c r="M96" s="82"/>
    </row>
    <row r="97" spans="1:15" ht="20.100000000000001" customHeight="1" x14ac:dyDescent="0.25">
      <c r="A97" s="65" t="s">
        <v>398</v>
      </c>
      <c r="B97" s="104"/>
      <c r="C97" s="100"/>
      <c r="D97" s="29" t="s">
        <v>377</v>
      </c>
      <c r="E97" s="29" t="s">
        <v>378</v>
      </c>
      <c r="F97" s="40">
        <v>121558.23</v>
      </c>
      <c r="G97" s="40"/>
      <c r="H97" s="40"/>
      <c r="I97" s="40"/>
      <c r="J97" s="40"/>
      <c r="K97" s="40"/>
      <c r="L97" s="40">
        <f t="shared" ref="L97" si="10">+F97+G97-H97-I97-J97+K97</f>
        <v>121558.23</v>
      </c>
      <c r="M97" s="82"/>
    </row>
    <row r="98" spans="1:15" ht="20.100000000000001" customHeight="1" x14ac:dyDescent="0.25">
      <c r="A98" s="65" t="s">
        <v>398</v>
      </c>
      <c r="B98" s="104"/>
      <c r="C98" s="100"/>
      <c r="D98" s="29" t="s">
        <v>379</v>
      </c>
      <c r="E98" s="29" t="s">
        <v>380</v>
      </c>
      <c r="F98" s="40">
        <v>48990.34</v>
      </c>
      <c r="G98" s="40"/>
      <c r="H98" s="40"/>
      <c r="I98" s="40"/>
      <c r="J98" s="40"/>
      <c r="K98" s="40"/>
      <c r="L98" s="40">
        <f t="shared" ref="L98" si="11">+F98+G98-H98-I98-J98+K98</f>
        <v>48990.34</v>
      </c>
      <c r="M98" s="82"/>
    </row>
    <row r="99" spans="1:15" ht="20.100000000000001" customHeight="1" x14ac:dyDescent="0.25">
      <c r="A99" s="65" t="s">
        <v>398</v>
      </c>
      <c r="B99" s="104"/>
      <c r="C99" s="100"/>
      <c r="D99" s="29" t="s">
        <v>381</v>
      </c>
      <c r="E99" s="29" t="s">
        <v>382</v>
      </c>
      <c r="F99" s="40">
        <v>78921.649999999994</v>
      </c>
      <c r="G99" s="40"/>
      <c r="H99" s="40"/>
      <c r="I99" s="40"/>
      <c r="J99" s="40"/>
      <c r="K99" s="40"/>
      <c r="L99" s="40">
        <f t="shared" ref="L99:L107" si="12">+F99+G99-H99-I99-J99+K99</f>
        <v>78921.649999999994</v>
      </c>
      <c r="M99" s="82"/>
    </row>
    <row r="100" spans="1:15" ht="20.100000000000001" customHeight="1" x14ac:dyDescent="0.25">
      <c r="A100" s="65" t="s">
        <v>399</v>
      </c>
      <c r="B100" s="75" t="s">
        <v>459</v>
      </c>
      <c r="C100" s="66" t="s">
        <v>460</v>
      </c>
      <c r="D100" s="29" t="s">
        <v>476</v>
      </c>
      <c r="E100" s="29" t="s">
        <v>460</v>
      </c>
      <c r="F100" s="40">
        <v>0</v>
      </c>
      <c r="G100" s="40"/>
      <c r="H100" s="40"/>
      <c r="I100" s="40"/>
      <c r="J100" s="40"/>
      <c r="K100" s="40"/>
      <c r="L100" s="40">
        <f t="shared" si="12"/>
        <v>0</v>
      </c>
      <c r="M100" s="82"/>
    </row>
    <row r="101" spans="1:15" ht="20.100000000000001" customHeight="1" x14ac:dyDescent="0.25">
      <c r="A101" s="65" t="s">
        <v>396</v>
      </c>
      <c r="B101" s="75" t="s">
        <v>485</v>
      </c>
      <c r="C101" s="66" t="s">
        <v>486</v>
      </c>
      <c r="D101" s="29" t="s">
        <v>487</v>
      </c>
      <c r="E101" s="29" t="s">
        <v>486</v>
      </c>
      <c r="F101" s="40">
        <v>225000</v>
      </c>
      <c r="G101" s="40"/>
      <c r="H101" s="40"/>
      <c r="I101" s="40"/>
      <c r="J101" s="40"/>
      <c r="K101" s="40"/>
      <c r="L101" s="40">
        <f t="shared" si="12"/>
        <v>225000</v>
      </c>
      <c r="M101" s="88"/>
    </row>
    <row r="102" spans="1:15" ht="20.100000000000001" customHeight="1" x14ac:dyDescent="0.25">
      <c r="A102" s="65" t="s">
        <v>398</v>
      </c>
      <c r="B102" s="75" t="s">
        <v>462</v>
      </c>
      <c r="C102" s="66" t="s">
        <v>461</v>
      </c>
      <c r="D102" s="29" t="s">
        <v>469</v>
      </c>
      <c r="E102" s="29" t="s">
        <v>461</v>
      </c>
      <c r="F102" s="40">
        <v>39477.589999999997</v>
      </c>
      <c r="G102" s="40">
        <v>970125.71</v>
      </c>
      <c r="H102" s="40">
        <v>964882.99</v>
      </c>
      <c r="I102" s="40"/>
      <c r="J102" s="40"/>
      <c r="K102" s="40"/>
      <c r="L102" s="40">
        <f t="shared" si="12"/>
        <v>44720.309999999939</v>
      </c>
      <c r="M102" s="88">
        <v>39477.589999999997</v>
      </c>
    </row>
    <row r="103" spans="1:15" ht="20.100000000000001" customHeight="1" x14ac:dyDescent="0.25">
      <c r="A103" s="65" t="s">
        <v>398</v>
      </c>
      <c r="B103" s="75" t="s">
        <v>463</v>
      </c>
      <c r="C103" s="66" t="s">
        <v>464</v>
      </c>
      <c r="D103" s="29" t="s">
        <v>470</v>
      </c>
      <c r="E103" s="29" t="s">
        <v>464</v>
      </c>
      <c r="F103" s="40">
        <v>30795.49</v>
      </c>
      <c r="G103" s="40">
        <v>754774.08</v>
      </c>
      <c r="H103" s="40">
        <v>751550.2</v>
      </c>
      <c r="I103" s="40"/>
      <c r="J103" s="40"/>
      <c r="K103" s="40"/>
      <c r="L103" s="40">
        <f t="shared" si="12"/>
        <v>34019.369999999995</v>
      </c>
      <c r="M103" s="88">
        <v>30795.49</v>
      </c>
    </row>
    <row r="104" spans="1:15" ht="20.100000000000001" customHeight="1" x14ac:dyDescent="0.25">
      <c r="A104" s="65" t="s">
        <v>400</v>
      </c>
      <c r="B104" s="75" t="s">
        <v>488</v>
      </c>
      <c r="C104" s="66" t="s">
        <v>489</v>
      </c>
      <c r="D104" s="29" t="s">
        <v>499</v>
      </c>
      <c r="E104" s="29" t="s">
        <v>489</v>
      </c>
      <c r="F104" s="40">
        <v>39538.550000000003</v>
      </c>
      <c r="G104" s="40"/>
      <c r="H104" s="40"/>
      <c r="I104" s="40"/>
      <c r="J104" s="40"/>
      <c r="K104" s="40"/>
      <c r="L104" s="40">
        <f t="shared" si="12"/>
        <v>39538.550000000003</v>
      </c>
      <c r="M104" s="88">
        <v>39538.550000000003</v>
      </c>
    </row>
    <row r="105" spans="1:15" ht="20.100000000000001" customHeight="1" x14ac:dyDescent="0.25">
      <c r="A105" s="65" t="s">
        <v>400</v>
      </c>
      <c r="B105" s="75" t="s">
        <v>520</v>
      </c>
      <c r="C105" s="66" t="s">
        <v>519</v>
      </c>
      <c r="D105" s="29" t="s">
        <v>582</v>
      </c>
      <c r="E105" s="29" t="s">
        <v>519</v>
      </c>
      <c r="F105" s="40">
        <v>0</v>
      </c>
      <c r="G105" s="40">
        <v>8119.83</v>
      </c>
      <c r="H105" s="40">
        <v>8119.83</v>
      </c>
      <c r="I105" s="40"/>
      <c r="J105" s="40"/>
      <c r="K105" s="40"/>
      <c r="L105" s="40">
        <f t="shared" si="12"/>
        <v>0</v>
      </c>
      <c r="M105" s="88"/>
    </row>
    <row r="106" spans="1:15" ht="19.5" customHeight="1" x14ac:dyDescent="0.25">
      <c r="A106" s="65" t="s">
        <v>397</v>
      </c>
      <c r="B106" s="75" t="s">
        <v>447</v>
      </c>
      <c r="C106" s="66" t="s">
        <v>448</v>
      </c>
      <c r="D106" s="29" t="s">
        <v>468</v>
      </c>
      <c r="E106" s="29" t="s">
        <v>448</v>
      </c>
      <c r="F106" s="40">
        <v>3225.02</v>
      </c>
      <c r="G106" s="40">
        <v>200000</v>
      </c>
      <c r="H106" s="40">
        <v>184577.24</v>
      </c>
      <c r="I106" s="40"/>
      <c r="J106" s="40"/>
      <c r="K106" s="40"/>
      <c r="L106" s="40">
        <f t="shared" si="12"/>
        <v>18647.78</v>
      </c>
      <c r="M106" s="88">
        <v>18647.78</v>
      </c>
    </row>
    <row r="107" spans="1:15" ht="20.100000000000001" customHeight="1" x14ac:dyDescent="0.25">
      <c r="A107" s="65" t="s">
        <v>397</v>
      </c>
      <c r="B107" s="75" t="s">
        <v>449</v>
      </c>
      <c r="C107" s="66" t="s">
        <v>450</v>
      </c>
      <c r="D107" s="29" t="s">
        <v>467</v>
      </c>
      <c r="E107" s="29" t="s">
        <v>450</v>
      </c>
      <c r="F107" s="40">
        <v>0</v>
      </c>
      <c r="G107" s="40">
        <v>100000</v>
      </c>
      <c r="H107" s="40">
        <v>100000</v>
      </c>
      <c r="I107" s="40"/>
      <c r="J107" s="40"/>
      <c r="K107" s="40"/>
      <c r="L107" s="40">
        <f t="shared" si="12"/>
        <v>0</v>
      </c>
      <c r="M107" s="88"/>
    </row>
    <row r="108" spans="1:15" ht="28.9" customHeight="1" x14ac:dyDescent="0.25">
      <c r="A108" s="1" t="s">
        <v>395</v>
      </c>
      <c r="B108" s="32" t="s">
        <v>93</v>
      </c>
      <c r="C108" s="33" t="s">
        <v>92</v>
      </c>
      <c r="D108" s="17" t="s">
        <v>96</v>
      </c>
      <c r="E108" s="33" t="s">
        <v>75</v>
      </c>
      <c r="F108" s="20">
        <v>1688345.92</v>
      </c>
      <c r="G108" s="20"/>
      <c r="H108" s="20"/>
      <c r="I108" s="20"/>
      <c r="J108" s="20"/>
      <c r="K108" s="20"/>
      <c r="L108" s="40">
        <f t="shared" si="2"/>
        <v>1688345.92</v>
      </c>
      <c r="M108" s="88"/>
    </row>
    <row r="109" spans="1:15" ht="20.100000000000001" customHeight="1" x14ac:dyDescent="0.25">
      <c r="A109" s="1" t="s">
        <v>399</v>
      </c>
      <c r="B109" s="32" t="s">
        <v>36</v>
      </c>
      <c r="C109" s="31" t="s">
        <v>35</v>
      </c>
      <c r="D109" s="17" t="s">
        <v>33</v>
      </c>
      <c r="E109" s="17" t="s">
        <v>34</v>
      </c>
      <c r="F109" s="83">
        <v>14651.35</v>
      </c>
      <c r="G109" s="20"/>
      <c r="H109" s="20">
        <v>11326.78</v>
      </c>
      <c r="I109" s="20"/>
      <c r="J109" s="20"/>
      <c r="K109" s="20"/>
      <c r="L109" s="40">
        <f t="shared" si="2"/>
        <v>3324.5699999999997</v>
      </c>
      <c r="M109" s="88"/>
    </row>
    <row r="110" spans="1:15" ht="20.100000000000001" customHeight="1" x14ac:dyDescent="0.25">
      <c r="A110" s="1" t="s">
        <v>397</v>
      </c>
      <c r="B110" s="30" t="s">
        <v>12</v>
      </c>
      <c r="C110" s="17" t="s">
        <v>13</v>
      </c>
      <c r="D110" s="17" t="s">
        <v>14</v>
      </c>
      <c r="E110" s="17" t="s">
        <v>15</v>
      </c>
      <c r="F110" s="83">
        <v>575160</v>
      </c>
      <c r="G110" s="20"/>
      <c r="H110" s="20"/>
      <c r="I110" s="20"/>
      <c r="J110" s="20"/>
      <c r="K110" s="20"/>
      <c r="L110" s="40">
        <f t="shared" si="2"/>
        <v>575160</v>
      </c>
      <c r="M110" s="88"/>
    </row>
    <row r="111" spans="1:15" ht="20.100000000000001" customHeight="1" x14ac:dyDescent="0.25">
      <c r="A111" s="1" t="s">
        <v>400</v>
      </c>
      <c r="B111" s="30" t="s">
        <v>304</v>
      </c>
      <c r="C111" s="31" t="s">
        <v>305</v>
      </c>
      <c r="D111" s="17" t="s">
        <v>322</v>
      </c>
      <c r="E111" s="41" t="s">
        <v>306</v>
      </c>
      <c r="F111" s="83">
        <v>138315.10999999999</v>
      </c>
      <c r="G111" s="20">
        <v>731.5</v>
      </c>
      <c r="H111" s="20">
        <v>139046.60999999999</v>
      </c>
      <c r="I111" s="20"/>
      <c r="J111" s="20"/>
      <c r="K111" s="20"/>
      <c r="L111" s="40">
        <f t="shared" si="2"/>
        <v>0</v>
      </c>
      <c r="M111" s="87"/>
      <c r="O111" s="39"/>
    </row>
    <row r="112" spans="1:15" ht="20.100000000000001" customHeight="1" x14ac:dyDescent="0.25">
      <c r="A112" s="1" t="s">
        <v>400</v>
      </c>
      <c r="B112" s="30" t="s">
        <v>113</v>
      </c>
      <c r="C112" s="31" t="s">
        <v>114</v>
      </c>
      <c r="D112" s="17" t="s">
        <v>115</v>
      </c>
      <c r="E112" s="17" t="s">
        <v>116</v>
      </c>
      <c r="F112" s="83">
        <v>32463.81</v>
      </c>
      <c r="G112" s="20"/>
      <c r="H112" s="20"/>
      <c r="I112" s="20">
        <v>32463.81</v>
      </c>
      <c r="J112" s="20"/>
      <c r="K112" s="20"/>
      <c r="L112" s="40">
        <f t="shared" si="2"/>
        <v>0</v>
      </c>
      <c r="M112" s="88"/>
      <c r="N112" s="78"/>
      <c r="O112" s="1"/>
    </row>
    <row r="113" spans="1:13" ht="20.100000000000001" customHeight="1" x14ac:dyDescent="0.25">
      <c r="A113" s="1" t="s">
        <v>399</v>
      </c>
      <c r="B113" s="30" t="s">
        <v>99</v>
      </c>
      <c r="C113" s="17" t="s">
        <v>100</v>
      </c>
      <c r="D113" s="17" t="s">
        <v>64</v>
      </c>
      <c r="E113" s="17" t="s">
        <v>65</v>
      </c>
      <c r="F113" s="20">
        <v>16300</v>
      </c>
      <c r="G113" s="20"/>
      <c r="H113" s="20"/>
      <c r="I113" s="20"/>
      <c r="J113" s="20"/>
      <c r="K113" s="20"/>
      <c r="L113" s="40">
        <f t="shared" si="2"/>
        <v>16300</v>
      </c>
      <c r="M113" s="88">
        <v>16300</v>
      </c>
    </row>
    <row r="114" spans="1:13" ht="20.100000000000001" customHeight="1" x14ac:dyDescent="0.25">
      <c r="A114" s="1" t="s">
        <v>399</v>
      </c>
      <c r="B114" s="30" t="s">
        <v>97</v>
      </c>
      <c r="C114" s="17" t="s">
        <v>98</v>
      </c>
      <c r="D114" s="17" t="s">
        <v>62</v>
      </c>
      <c r="E114" s="17" t="s">
        <v>63</v>
      </c>
      <c r="F114" s="20">
        <v>79775.83</v>
      </c>
      <c r="G114" s="20">
        <v>550558.99</v>
      </c>
      <c r="H114" s="20">
        <v>151915.47</v>
      </c>
      <c r="I114" s="20"/>
      <c r="J114" s="20"/>
      <c r="K114" s="20"/>
      <c r="L114" s="40">
        <f t="shared" si="2"/>
        <v>478419.35</v>
      </c>
      <c r="M114" s="82"/>
    </row>
    <row r="115" spans="1:13" ht="20.100000000000001" customHeight="1" x14ac:dyDescent="0.25">
      <c r="A115" s="68" t="s">
        <v>399</v>
      </c>
      <c r="B115" s="69" t="s">
        <v>318</v>
      </c>
      <c r="C115" s="37" t="s">
        <v>319</v>
      </c>
      <c r="D115" s="37" t="s">
        <v>316</v>
      </c>
      <c r="E115" s="37" t="s">
        <v>317</v>
      </c>
      <c r="F115" s="48">
        <v>0</v>
      </c>
      <c r="G115" s="48">
        <v>56100</v>
      </c>
      <c r="H115" s="48">
        <v>56100</v>
      </c>
      <c r="I115" s="48"/>
      <c r="J115" s="48"/>
      <c r="K115" s="48"/>
      <c r="L115" s="48">
        <f t="shared" si="2"/>
        <v>0</v>
      </c>
      <c r="M115" s="88"/>
    </row>
    <row r="116" spans="1:13" ht="20.100000000000001" customHeight="1" x14ac:dyDescent="0.25">
      <c r="A116" s="1" t="s">
        <v>399</v>
      </c>
      <c r="B116" s="73" t="s">
        <v>521</v>
      </c>
      <c r="C116" s="29" t="s">
        <v>522</v>
      </c>
      <c r="D116" s="29" t="s">
        <v>567</v>
      </c>
      <c r="E116" s="29" t="s">
        <v>522</v>
      </c>
      <c r="F116" s="40">
        <v>0</v>
      </c>
      <c r="G116" s="40">
        <v>300000</v>
      </c>
      <c r="H116" s="40"/>
      <c r="I116" s="40"/>
      <c r="J116" s="40"/>
      <c r="K116" s="40"/>
      <c r="L116" s="48">
        <f t="shared" si="2"/>
        <v>300000</v>
      </c>
      <c r="M116" s="82">
        <v>300000</v>
      </c>
    </row>
    <row r="117" spans="1:13" ht="20.100000000000001" customHeight="1" x14ac:dyDescent="0.25">
      <c r="A117" s="65" t="s">
        <v>396</v>
      </c>
      <c r="B117" s="110" t="s">
        <v>301</v>
      </c>
      <c r="C117" s="106" t="s">
        <v>200</v>
      </c>
      <c r="D117" s="50" t="s">
        <v>302</v>
      </c>
      <c r="E117" s="29" t="s">
        <v>201</v>
      </c>
      <c r="F117" s="40">
        <v>2551.31</v>
      </c>
      <c r="G117" s="40"/>
      <c r="H117" s="40"/>
      <c r="I117" s="40"/>
      <c r="J117" s="40"/>
      <c r="K117" s="40"/>
      <c r="L117" s="40">
        <f t="shared" ref="L117" si="13">+F117+G117-H117-I117-J117+K117</f>
        <v>2551.31</v>
      </c>
      <c r="M117" s="82">
        <v>2195.21</v>
      </c>
    </row>
    <row r="118" spans="1:13" ht="20.100000000000001" customHeight="1" x14ac:dyDescent="0.25">
      <c r="A118" s="1" t="s">
        <v>396</v>
      </c>
      <c r="B118" s="110"/>
      <c r="C118" s="106"/>
      <c r="D118" s="29" t="s">
        <v>180</v>
      </c>
      <c r="E118" s="29" t="s">
        <v>402</v>
      </c>
      <c r="F118" s="40">
        <v>0</v>
      </c>
      <c r="G118" s="40"/>
      <c r="H118" s="40"/>
      <c r="I118" s="40"/>
      <c r="J118" s="40"/>
      <c r="K118" s="40"/>
      <c r="L118" s="40">
        <f>+F118+G118-H118-I118-J118+K118</f>
        <v>0</v>
      </c>
      <c r="M118" s="82"/>
    </row>
    <row r="119" spans="1:13" ht="20.100000000000001" customHeight="1" x14ac:dyDescent="0.25">
      <c r="A119" s="65" t="s">
        <v>396</v>
      </c>
      <c r="B119" s="102" t="s">
        <v>181</v>
      </c>
      <c r="C119" s="101" t="s">
        <v>182</v>
      </c>
      <c r="D119" s="17" t="s">
        <v>183</v>
      </c>
      <c r="E119" s="17" t="s">
        <v>185</v>
      </c>
      <c r="F119" s="105">
        <v>0</v>
      </c>
      <c r="G119" s="105"/>
      <c r="H119" s="105"/>
      <c r="I119" s="105"/>
      <c r="J119" s="105"/>
      <c r="K119" s="105"/>
      <c r="L119" s="40">
        <f t="shared" si="2"/>
        <v>0</v>
      </c>
      <c r="M119" s="109"/>
    </row>
    <row r="120" spans="1:13" ht="20.100000000000001" customHeight="1" x14ac:dyDescent="0.25">
      <c r="A120" s="65" t="s">
        <v>396</v>
      </c>
      <c r="B120" s="102"/>
      <c r="C120" s="101"/>
      <c r="D120" s="17" t="s">
        <v>184</v>
      </c>
      <c r="E120" s="17" t="s">
        <v>186</v>
      </c>
      <c r="F120" s="105"/>
      <c r="G120" s="105"/>
      <c r="H120" s="105"/>
      <c r="I120" s="105"/>
      <c r="J120" s="105"/>
      <c r="K120" s="105"/>
      <c r="L120" s="40">
        <f t="shared" si="2"/>
        <v>0</v>
      </c>
      <c r="M120" s="109"/>
    </row>
    <row r="121" spans="1:13" ht="20.100000000000001" customHeight="1" x14ac:dyDescent="0.25">
      <c r="A121" s="65" t="s">
        <v>396</v>
      </c>
      <c r="B121" s="102" t="s">
        <v>349</v>
      </c>
      <c r="C121" s="101" t="s">
        <v>352</v>
      </c>
      <c r="D121" s="17" t="s">
        <v>481</v>
      </c>
      <c r="E121" s="17" t="s">
        <v>482</v>
      </c>
      <c r="F121" s="72">
        <v>50581</v>
      </c>
      <c r="G121" s="72"/>
      <c r="H121" s="72">
        <v>50581</v>
      </c>
      <c r="I121" s="72"/>
      <c r="J121" s="72"/>
      <c r="K121" s="72"/>
      <c r="L121" s="40">
        <f t="shared" si="2"/>
        <v>0</v>
      </c>
      <c r="M121" s="89"/>
    </row>
    <row r="122" spans="1:13" ht="20.100000000000001" customHeight="1" x14ac:dyDescent="0.25">
      <c r="A122" s="65" t="s">
        <v>396</v>
      </c>
      <c r="B122" s="102"/>
      <c r="C122" s="101"/>
      <c r="D122" s="17" t="s">
        <v>350</v>
      </c>
      <c r="E122" s="17" t="s">
        <v>353</v>
      </c>
      <c r="F122" s="72">
        <v>223898.32</v>
      </c>
      <c r="G122" s="36"/>
      <c r="H122" s="72"/>
      <c r="I122" s="72"/>
      <c r="J122" s="72"/>
      <c r="K122" s="72"/>
      <c r="L122" s="40">
        <f t="shared" si="2"/>
        <v>223898.32</v>
      </c>
      <c r="M122" s="90"/>
    </row>
    <row r="123" spans="1:13" ht="20.100000000000001" customHeight="1" x14ac:dyDescent="0.25">
      <c r="A123" s="65" t="s">
        <v>396</v>
      </c>
      <c r="B123" s="102"/>
      <c r="C123" s="101"/>
      <c r="D123" s="17" t="s">
        <v>351</v>
      </c>
      <c r="E123" s="17" t="s">
        <v>354</v>
      </c>
      <c r="F123" s="72">
        <v>0</v>
      </c>
      <c r="G123" s="36"/>
      <c r="H123" s="72"/>
      <c r="I123" s="72"/>
      <c r="J123" s="72"/>
      <c r="K123" s="72"/>
      <c r="L123" s="40">
        <f t="shared" si="2"/>
        <v>0</v>
      </c>
      <c r="M123" s="90"/>
    </row>
    <row r="124" spans="1:13" ht="30" customHeight="1" x14ac:dyDescent="0.25">
      <c r="A124" s="1" t="s">
        <v>396</v>
      </c>
      <c r="B124" s="30" t="s">
        <v>187</v>
      </c>
      <c r="C124" s="33" t="s">
        <v>190</v>
      </c>
      <c r="D124" s="17" t="s">
        <v>189</v>
      </c>
      <c r="E124" s="33" t="s">
        <v>190</v>
      </c>
      <c r="F124" s="20">
        <v>0</v>
      </c>
      <c r="G124" s="20"/>
      <c r="H124" s="20"/>
      <c r="I124" s="20"/>
      <c r="J124" s="20"/>
      <c r="K124" s="20"/>
      <c r="L124" s="40">
        <f t="shared" si="2"/>
        <v>0</v>
      </c>
      <c r="M124" s="82"/>
    </row>
    <row r="125" spans="1:13" ht="20.100000000000001" customHeight="1" x14ac:dyDescent="0.25">
      <c r="A125" s="1" t="s">
        <v>396</v>
      </c>
      <c r="B125" s="30" t="s">
        <v>188</v>
      </c>
      <c r="C125" s="17" t="s">
        <v>191</v>
      </c>
      <c r="D125" s="17" t="s">
        <v>193</v>
      </c>
      <c r="E125" s="17" t="s">
        <v>192</v>
      </c>
      <c r="F125" s="20">
        <v>168724.59</v>
      </c>
      <c r="G125" s="20"/>
      <c r="H125" s="20"/>
      <c r="I125" s="20"/>
      <c r="J125" s="20"/>
      <c r="K125" s="20"/>
      <c r="L125" s="40">
        <f t="shared" si="2"/>
        <v>168724.59</v>
      </c>
      <c r="M125" s="88">
        <v>168724.59</v>
      </c>
    </row>
    <row r="126" spans="1:13" ht="20.100000000000001" customHeight="1" x14ac:dyDescent="0.25">
      <c r="A126" s="1" t="s">
        <v>396</v>
      </c>
      <c r="B126" s="30" t="s">
        <v>465</v>
      </c>
      <c r="C126" s="17" t="s">
        <v>466</v>
      </c>
      <c r="D126" s="17" t="s">
        <v>478</v>
      </c>
      <c r="E126" s="17" t="s">
        <v>477</v>
      </c>
      <c r="F126" s="20">
        <v>0</v>
      </c>
      <c r="G126" s="20"/>
      <c r="H126" s="20"/>
      <c r="I126" s="20"/>
      <c r="J126" s="20"/>
      <c r="K126" s="20"/>
      <c r="L126" s="40">
        <f t="shared" si="2"/>
        <v>0</v>
      </c>
      <c r="M126" s="88"/>
    </row>
    <row r="127" spans="1:13" ht="20.100000000000001" customHeight="1" x14ac:dyDescent="0.25">
      <c r="A127" s="1" t="s">
        <v>396</v>
      </c>
      <c r="B127" s="30" t="s">
        <v>523</v>
      </c>
      <c r="C127" s="17" t="s">
        <v>524</v>
      </c>
      <c r="D127" s="29" t="s">
        <v>568</v>
      </c>
      <c r="E127" s="17" t="s">
        <v>524</v>
      </c>
      <c r="F127" s="20">
        <v>0</v>
      </c>
      <c r="G127" s="20">
        <v>300000</v>
      </c>
      <c r="H127" s="20"/>
      <c r="I127" s="20"/>
      <c r="J127" s="20"/>
      <c r="K127" s="20"/>
      <c r="L127" s="40">
        <f t="shared" si="2"/>
        <v>300000</v>
      </c>
      <c r="M127" s="88">
        <v>300000</v>
      </c>
    </row>
    <row r="128" spans="1:13" ht="20.100000000000001" customHeight="1" x14ac:dyDescent="0.25">
      <c r="A128" s="1" t="s">
        <v>396</v>
      </c>
      <c r="B128" s="30" t="s">
        <v>526</v>
      </c>
      <c r="C128" s="17" t="s">
        <v>525</v>
      </c>
      <c r="D128" s="29" t="s">
        <v>569</v>
      </c>
      <c r="E128" s="17" t="s">
        <v>525</v>
      </c>
      <c r="F128" s="20">
        <v>0</v>
      </c>
      <c r="G128" s="20">
        <v>300000</v>
      </c>
      <c r="H128" s="20"/>
      <c r="I128" s="20"/>
      <c r="J128" s="20"/>
      <c r="K128" s="20"/>
      <c r="L128" s="40">
        <f t="shared" si="2"/>
        <v>300000</v>
      </c>
      <c r="M128" s="88">
        <v>300000</v>
      </c>
    </row>
    <row r="129" spans="1:15" ht="20.100000000000001" customHeight="1" x14ac:dyDescent="0.25">
      <c r="A129" s="1" t="s">
        <v>396</v>
      </c>
      <c r="B129" s="30" t="s">
        <v>527</v>
      </c>
      <c r="C129" s="17" t="s">
        <v>532</v>
      </c>
      <c r="D129" s="29" t="s">
        <v>570</v>
      </c>
      <c r="E129" s="17" t="s">
        <v>532</v>
      </c>
      <c r="F129" s="20">
        <v>0</v>
      </c>
      <c r="G129" s="20">
        <v>300000</v>
      </c>
      <c r="H129" s="20"/>
      <c r="I129" s="20"/>
      <c r="J129" s="20"/>
      <c r="K129" s="20"/>
      <c r="L129" s="40">
        <f t="shared" si="2"/>
        <v>300000</v>
      </c>
      <c r="M129" s="88">
        <v>300000</v>
      </c>
    </row>
    <row r="130" spans="1:15" ht="20.100000000000001" customHeight="1" x14ac:dyDescent="0.25">
      <c r="A130" s="1" t="s">
        <v>396</v>
      </c>
      <c r="B130" s="30" t="s">
        <v>528</v>
      </c>
      <c r="C130" s="17" t="s">
        <v>533</v>
      </c>
      <c r="D130" s="29" t="s">
        <v>571</v>
      </c>
      <c r="E130" s="17" t="s">
        <v>533</v>
      </c>
      <c r="F130" s="20">
        <v>0</v>
      </c>
      <c r="G130" s="20">
        <v>300000</v>
      </c>
      <c r="H130" s="20"/>
      <c r="I130" s="20"/>
      <c r="J130" s="20"/>
      <c r="K130" s="20"/>
      <c r="L130" s="40">
        <f t="shared" si="2"/>
        <v>300000</v>
      </c>
      <c r="M130" s="88">
        <v>300000</v>
      </c>
    </row>
    <row r="131" spans="1:15" ht="20.100000000000001" customHeight="1" x14ac:dyDescent="0.25">
      <c r="A131" s="1" t="s">
        <v>396</v>
      </c>
      <c r="B131" s="30" t="s">
        <v>529</v>
      </c>
      <c r="C131" s="17" t="s">
        <v>534</v>
      </c>
      <c r="D131" s="29" t="s">
        <v>572</v>
      </c>
      <c r="E131" s="17" t="s">
        <v>534</v>
      </c>
      <c r="F131" s="20">
        <v>0</v>
      </c>
      <c r="G131" s="20">
        <v>300000</v>
      </c>
      <c r="H131" s="20"/>
      <c r="I131" s="20"/>
      <c r="J131" s="20"/>
      <c r="K131" s="20"/>
      <c r="L131" s="40">
        <f t="shared" si="2"/>
        <v>300000</v>
      </c>
      <c r="M131" s="88">
        <v>300000</v>
      </c>
    </row>
    <row r="132" spans="1:15" ht="20.100000000000001" customHeight="1" x14ac:dyDescent="0.25">
      <c r="A132" s="1" t="s">
        <v>396</v>
      </c>
      <c r="B132" s="30" t="s">
        <v>530</v>
      </c>
      <c r="C132" s="17" t="s">
        <v>535</v>
      </c>
      <c r="D132" s="29" t="s">
        <v>573</v>
      </c>
      <c r="E132" s="17" t="s">
        <v>535</v>
      </c>
      <c r="F132" s="20">
        <v>0</v>
      </c>
      <c r="G132" s="20">
        <v>300000</v>
      </c>
      <c r="H132" s="20"/>
      <c r="I132" s="20"/>
      <c r="J132" s="20"/>
      <c r="K132" s="20"/>
      <c r="L132" s="40">
        <f t="shared" si="2"/>
        <v>300000</v>
      </c>
      <c r="M132" s="88">
        <v>300000</v>
      </c>
    </row>
    <row r="133" spans="1:15" ht="20.100000000000001" customHeight="1" x14ac:dyDescent="0.25">
      <c r="A133" s="1" t="s">
        <v>396</v>
      </c>
      <c r="B133" s="30" t="s">
        <v>531</v>
      </c>
      <c r="C133" s="17" t="s">
        <v>536</v>
      </c>
      <c r="D133" s="29" t="s">
        <v>574</v>
      </c>
      <c r="E133" s="17" t="s">
        <v>536</v>
      </c>
      <c r="F133" s="20">
        <v>0</v>
      </c>
      <c r="G133" s="20">
        <v>300000</v>
      </c>
      <c r="H133" s="20"/>
      <c r="I133" s="20"/>
      <c r="J133" s="20"/>
      <c r="K133" s="20"/>
      <c r="L133" s="40">
        <f t="shared" si="2"/>
        <v>300000</v>
      </c>
      <c r="M133" s="88">
        <v>300000</v>
      </c>
    </row>
    <row r="134" spans="1:15" ht="20.100000000000001" customHeight="1" x14ac:dyDescent="0.25">
      <c r="A134" s="1" t="s">
        <v>398</v>
      </c>
      <c r="B134" s="30" t="s">
        <v>404</v>
      </c>
      <c r="C134" s="17" t="s">
        <v>405</v>
      </c>
      <c r="D134" s="17" t="s">
        <v>430</v>
      </c>
      <c r="E134" s="17" t="s">
        <v>406</v>
      </c>
      <c r="F134" s="20">
        <v>148055.4</v>
      </c>
      <c r="G134" s="20"/>
      <c r="H134" s="20"/>
      <c r="I134" s="20"/>
      <c r="J134" s="20"/>
      <c r="K134" s="20"/>
      <c r="L134" s="40">
        <f t="shared" si="2"/>
        <v>148055.4</v>
      </c>
      <c r="M134" s="88">
        <v>148055.4</v>
      </c>
    </row>
    <row r="135" spans="1:15" ht="30" x14ac:dyDescent="0.25">
      <c r="A135" s="1" t="s">
        <v>398</v>
      </c>
      <c r="B135" s="30" t="s">
        <v>159</v>
      </c>
      <c r="C135" s="33" t="s">
        <v>161</v>
      </c>
      <c r="D135" s="17" t="s">
        <v>162</v>
      </c>
      <c r="E135" s="33" t="s">
        <v>163</v>
      </c>
      <c r="F135" s="20">
        <v>29182.47</v>
      </c>
      <c r="G135" s="20"/>
      <c r="H135" s="20"/>
      <c r="I135" s="20"/>
      <c r="J135" s="20"/>
      <c r="K135" s="20"/>
      <c r="L135" s="40">
        <f t="shared" si="2"/>
        <v>29182.47</v>
      </c>
      <c r="M135" s="88">
        <v>29182.47</v>
      </c>
    </row>
    <row r="136" spans="1:15" ht="20.100000000000001" customHeight="1" x14ac:dyDescent="0.25">
      <c r="A136" s="1" t="s">
        <v>398</v>
      </c>
      <c r="B136" s="30" t="s">
        <v>160</v>
      </c>
      <c r="C136" s="17" t="s">
        <v>166</v>
      </c>
      <c r="D136" s="17" t="s">
        <v>164</v>
      </c>
      <c r="E136" s="17" t="s">
        <v>165</v>
      </c>
      <c r="F136" s="20">
        <v>24749.24</v>
      </c>
      <c r="G136" s="20"/>
      <c r="H136" s="20"/>
      <c r="I136" s="20"/>
      <c r="J136" s="20"/>
      <c r="K136" s="20"/>
      <c r="L136" s="40">
        <f t="shared" si="2"/>
        <v>24749.24</v>
      </c>
      <c r="M136" s="88">
        <v>24749.24</v>
      </c>
      <c r="N136" s="39"/>
      <c r="O136" s="39"/>
    </row>
    <row r="137" spans="1:15" ht="20.100000000000001" customHeight="1" x14ac:dyDescent="0.25">
      <c r="A137" s="1" t="s">
        <v>398</v>
      </c>
      <c r="B137" s="30" t="s">
        <v>537</v>
      </c>
      <c r="C137" s="17" t="s">
        <v>544</v>
      </c>
      <c r="D137" s="29" t="s">
        <v>575</v>
      </c>
      <c r="E137" s="17" t="s">
        <v>544</v>
      </c>
      <c r="F137" s="20">
        <v>0</v>
      </c>
      <c r="G137" s="20">
        <v>300000</v>
      </c>
      <c r="H137" s="20"/>
      <c r="I137" s="20"/>
      <c r="J137" s="20"/>
      <c r="K137" s="20"/>
      <c r="L137" s="40">
        <f t="shared" si="2"/>
        <v>300000</v>
      </c>
      <c r="M137" s="88">
        <v>300000</v>
      </c>
      <c r="N137" s="39"/>
      <c r="O137" s="39"/>
    </row>
    <row r="138" spans="1:15" ht="20.100000000000001" customHeight="1" x14ac:dyDescent="0.25">
      <c r="A138" s="1" t="s">
        <v>398</v>
      </c>
      <c r="B138" s="30" t="s">
        <v>538</v>
      </c>
      <c r="C138" s="17" t="s">
        <v>545</v>
      </c>
      <c r="D138" s="29" t="s">
        <v>576</v>
      </c>
      <c r="E138" s="17" t="s">
        <v>545</v>
      </c>
      <c r="F138" s="20">
        <v>0</v>
      </c>
      <c r="G138" s="20">
        <v>140000</v>
      </c>
      <c r="H138" s="20"/>
      <c r="I138" s="20"/>
      <c r="J138" s="20"/>
      <c r="K138" s="20"/>
      <c r="L138" s="40">
        <f t="shared" si="2"/>
        <v>140000</v>
      </c>
      <c r="M138" s="88">
        <v>140000</v>
      </c>
      <c r="N138" s="39"/>
      <c r="O138" s="39"/>
    </row>
    <row r="139" spans="1:15" ht="20.100000000000001" customHeight="1" x14ac:dyDescent="0.25">
      <c r="A139" s="1" t="s">
        <v>398</v>
      </c>
      <c r="B139" s="30" t="s">
        <v>539</v>
      </c>
      <c r="C139" s="17" t="s">
        <v>546</v>
      </c>
      <c r="D139" s="29" t="s">
        <v>577</v>
      </c>
      <c r="E139" s="17" t="s">
        <v>546</v>
      </c>
      <c r="F139" s="20">
        <v>0</v>
      </c>
      <c r="G139" s="20">
        <v>280000</v>
      </c>
      <c r="H139" s="20"/>
      <c r="I139" s="20"/>
      <c r="J139" s="20"/>
      <c r="K139" s="20"/>
      <c r="L139" s="40">
        <f t="shared" si="2"/>
        <v>280000</v>
      </c>
      <c r="M139" s="88">
        <v>280000</v>
      </c>
      <c r="N139" s="39"/>
      <c r="O139" s="39"/>
    </row>
    <row r="140" spans="1:15" ht="20.100000000000001" customHeight="1" x14ac:dyDescent="0.25">
      <c r="A140" s="1" t="s">
        <v>398</v>
      </c>
      <c r="B140" s="30" t="s">
        <v>540</v>
      </c>
      <c r="C140" s="17" t="s">
        <v>547</v>
      </c>
      <c r="D140" s="29" t="s">
        <v>578</v>
      </c>
      <c r="E140" s="17" t="s">
        <v>547</v>
      </c>
      <c r="F140" s="20">
        <v>0</v>
      </c>
      <c r="G140" s="20">
        <v>205000</v>
      </c>
      <c r="H140" s="20"/>
      <c r="I140" s="20"/>
      <c r="J140" s="20"/>
      <c r="K140" s="20"/>
      <c r="L140" s="40">
        <f t="shared" si="2"/>
        <v>205000</v>
      </c>
      <c r="M140" s="88">
        <v>205000</v>
      </c>
      <c r="N140" s="39"/>
      <c r="O140" s="39"/>
    </row>
    <row r="141" spans="1:15" ht="20.100000000000001" customHeight="1" x14ac:dyDescent="0.25">
      <c r="A141" s="1" t="s">
        <v>398</v>
      </c>
      <c r="B141" s="30" t="s">
        <v>541</v>
      </c>
      <c r="C141" s="17" t="s">
        <v>548</v>
      </c>
      <c r="D141" s="29" t="s">
        <v>579</v>
      </c>
      <c r="E141" s="17" t="s">
        <v>548</v>
      </c>
      <c r="F141" s="20">
        <v>0</v>
      </c>
      <c r="G141" s="20">
        <v>205000</v>
      </c>
      <c r="H141" s="20"/>
      <c r="I141" s="20"/>
      <c r="J141" s="20"/>
      <c r="K141" s="20"/>
      <c r="L141" s="40">
        <f t="shared" si="2"/>
        <v>205000</v>
      </c>
      <c r="M141" s="88">
        <v>205000</v>
      </c>
      <c r="N141" s="39"/>
      <c r="O141" s="39"/>
    </row>
    <row r="142" spans="1:15" ht="20.100000000000001" customHeight="1" x14ac:dyDescent="0.25">
      <c r="A142" s="1" t="s">
        <v>398</v>
      </c>
      <c r="B142" s="30" t="s">
        <v>542</v>
      </c>
      <c r="C142" s="17" t="s">
        <v>549</v>
      </c>
      <c r="D142" s="29" t="s">
        <v>580</v>
      </c>
      <c r="E142" s="17" t="s">
        <v>549</v>
      </c>
      <c r="F142" s="20">
        <v>0</v>
      </c>
      <c r="G142" s="20">
        <v>120000</v>
      </c>
      <c r="H142" s="20"/>
      <c r="I142" s="20"/>
      <c r="J142" s="20"/>
      <c r="K142" s="20"/>
      <c r="L142" s="40">
        <f t="shared" si="2"/>
        <v>120000</v>
      </c>
      <c r="M142" s="88">
        <v>120000</v>
      </c>
      <c r="N142" s="39"/>
      <c r="O142" s="39"/>
    </row>
    <row r="143" spans="1:15" ht="20.100000000000001" customHeight="1" x14ac:dyDescent="0.25">
      <c r="A143" s="1" t="s">
        <v>398</v>
      </c>
      <c r="B143" s="30" t="s">
        <v>543</v>
      </c>
      <c r="C143" s="17" t="s">
        <v>550</v>
      </c>
      <c r="D143" s="29" t="s">
        <v>581</v>
      </c>
      <c r="E143" s="17" t="s">
        <v>550</v>
      </c>
      <c r="F143" s="20">
        <v>0</v>
      </c>
      <c r="G143" s="20">
        <v>20000</v>
      </c>
      <c r="H143" s="20"/>
      <c r="I143" s="20"/>
      <c r="J143" s="20"/>
      <c r="K143" s="20"/>
      <c r="L143" s="40">
        <f t="shared" si="2"/>
        <v>20000</v>
      </c>
      <c r="M143" s="88">
        <v>20000</v>
      </c>
      <c r="N143" s="39"/>
      <c r="O143" s="39"/>
    </row>
    <row r="144" spans="1:15" ht="20.100000000000001" customHeight="1" x14ac:dyDescent="0.25">
      <c r="A144" s="1" t="s">
        <v>398</v>
      </c>
      <c r="B144" s="30" t="s">
        <v>386</v>
      </c>
      <c r="C144" s="17" t="s">
        <v>387</v>
      </c>
      <c r="D144" s="17" t="s">
        <v>392</v>
      </c>
      <c r="E144" s="17" t="s">
        <v>388</v>
      </c>
      <c r="F144" s="20">
        <v>122544.99</v>
      </c>
      <c r="G144" s="20"/>
      <c r="H144" s="20"/>
      <c r="I144" s="20"/>
      <c r="J144" s="20"/>
      <c r="K144" s="20"/>
      <c r="L144" s="40">
        <f t="shared" si="2"/>
        <v>122544.99</v>
      </c>
      <c r="M144" s="88">
        <v>122544.99</v>
      </c>
    </row>
    <row r="145" spans="1:13" ht="20.100000000000001" customHeight="1" x14ac:dyDescent="0.25">
      <c r="A145" s="1" t="s">
        <v>398</v>
      </c>
      <c r="B145" s="30" t="s">
        <v>383</v>
      </c>
      <c r="C145" s="17" t="s">
        <v>385</v>
      </c>
      <c r="D145" s="17" t="s">
        <v>393</v>
      </c>
      <c r="E145" s="17" t="s">
        <v>384</v>
      </c>
      <c r="F145" s="20">
        <v>58850.9</v>
      </c>
      <c r="G145" s="20"/>
      <c r="H145" s="20">
        <v>2436.1999999999998</v>
      </c>
      <c r="I145" s="20"/>
      <c r="J145" s="20"/>
      <c r="K145" s="20"/>
      <c r="L145" s="40">
        <f t="shared" ref="L145" si="14">+F145+G145-H145-I145-J145+K145</f>
        <v>56414.700000000004</v>
      </c>
      <c r="M145" s="88">
        <v>56414.7</v>
      </c>
    </row>
    <row r="146" spans="1:13" ht="20.100000000000001" customHeight="1" x14ac:dyDescent="0.25">
      <c r="A146" s="1" t="s">
        <v>400</v>
      </c>
      <c r="B146" s="30" t="s">
        <v>431</v>
      </c>
      <c r="C146" s="17" t="s">
        <v>432</v>
      </c>
      <c r="D146" s="17" t="s">
        <v>433</v>
      </c>
      <c r="E146" s="17" t="s">
        <v>434</v>
      </c>
      <c r="F146" s="20">
        <v>14000.98</v>
      </c>
      <c r="G146" s="20"/>
      <c r="H146" s="20"/>
      <c r="I146" s="20"/>
      <c r="J146" s="20"/>
      <c r="K146" s="20"/>
      <c r="L146" s="40">
        <f>+F146+G146-H146-I146-J146+K146</f>
        <v>14000.98</v>
      </c>
      <c r="M146" s="88"/>
    </row>
    <row r="147" spans="1:13" ht="20.100000000000001" customHeight="1" x14ac:dyDescent="0.25">
      <c r="A147" s="1" t="s">
        <v>400</v>
      </c>
      <c r="B147" s="30" t="s">
        <v>435</v>
      </c>
      <c r="C147" s="17" t="s">
        <v>436</v>
      </c>
      <c r="D147" s="17" t="s">
        <v>437</v>
      </c>
      <c r="E147" s="17" t="s">
        <v>438</v>
      </c>
      <c r="F147" s="20">
        <v>58926.31</v>
      </c>
      <c r="G147" s="20"/>
      <c r="H147" s="20"/>
      <c r="I147" s="20"/>
      <c r="J147" s="20"/>
      <c r="K147" s="20"/>
      <c r="L147" s="40">
        <f>+F147+G147-H147-I147-J147+K147</f>
        <v>58926.31</v>
      </c>
      <c r="M147" s="88">
        <v>58926.31</v>
      </c>
    </row>
    <row r="148" spans="1:13" ht="20.100000000000001" customHeight="1" x14ac:dyDescent="0.25">
      <c r="A148" s="1" t="s">
        <v>400</v>
      </c>
      <c r="B148" s="110" t="s">
        <v>439</v>
      </c>
      <c r="C148" s="101" t="s">
        <v>440</v>
      </c>
      <c r="D148" s="17" t="s">
        <v>591</v>
      </c>
      <c r="E148" s="17" t="s">
        <v>593</v>
      </c>
      <c r="F148" s="20">
        <v>58663.58</v>
      </c>
      <c r="G148" s="20"/>
      <c r="H148" s="20"/>
      <c r="I148" s="20"/>
      <c r="J148" s="20"/>
      <c r="K148" s="20"/>
      <c r="L148" s="40">
        <f>+F148+G148-H148-I148-J148+K148</f>
        <v>58663.58</v>
      </c>
      <c r="M148" s="88">
        <v>58663.58</v>
      </c>
    </row>
    <row r="149" spans="1:13" ht="20.100000000000001" customHeight="1" x14ac:dyDescent="0.25">
      <c r="A149" s="1" t="s">
        <v>400</v>
      </c>
      <c r="B149" s="110"/>
      <c r="C149" s="101"/>
      <c r="D149" s="17" t="s">
        <v>592</v>
      </c>
      <c r="E149" s="17" t="s">
        <v>594</v>
      </c>
      <c r="F149" s="20">
        <v>16678.330000000002</v>
      </c>
      <c r="G149" s="20"/>
      <c r="H149" s="20"/>
      <c r="I149" s="20"/>
      <c r="J149" s="20"/>
      <c r="K149" s="20"/>
      <c r="L149" s="40">
        <f>+F149+G149-H149-I149-J149+K149</f>
        <v>16678.330000000002</v>
      </c>
      <c r="M149" s="88">
        <v>16678.330000000002</v>
      </c>
    </row>
    <row r="150" spans="1:13" ht="20.100000000000001" customHeight="1" x14ac:dyDescent="0.25">
      <c r="A150" s="1" t="s">
        <v>400</v>
      </c>
      <c r="B150" s="28" t="s">
        <v>117</v>
      </c>
      <c r="C150" s="29" t="s">
        <v>118</v>
      </c>
      <c r="D150" s="29" t="s">
        <v>303</v>
      </c>
      <c r="E150" s="29" t="s">
        <v>119</v>
      </c>
      <c r="F150" s="40">
        <v>101133.02</v>
      </c>
      <c r="G150" s="40"/>
      <c r="H150" s="40">
        <v>3329.73</v>
      </c>
      <c r="I150" s="40"/>
      <c r="J150" s="40"/>
      <c r="K150" s="40"/>
      <c r="L150" s="40">
        <f t="shared" si="2"/>
        <v>97803.290000000008</v>
      </c>
      <c r="M150" s="88">
        <v>95919.78</v>
      </c>
    </row>
    <row r="151" spans="1:13" ht="20.100000000000001" customHeight="1" x14ac:dyDescent="0.25">
      <c r="A151" s="1" t="s">
        <v>400</v>
      </c>
      <c r="B151" s="28" t="s">
        <v>551</v>
      </c>
      <c r="C151" s="47" t="s">
        <v>558</v>
      </c>
      <c r="D151" s="29" t="s">
        <v>583</v>
      </c>
      <c r="E151" s="29" t="s">
        <v>558</v>
      </c>
      <c r="F151" s="40">
        <v>0</v>
      </c>
      <c r="G151" s="40">
        <v>300000</v>
      </c>
      <c r="H151" s="40"/>
      <c r="I151" s="40"/>
      <c r="J151" s="40"/>
      <c r="K151" s="40"/>
      <c r="L151" s="40">
        <f t="shared" si="2"/>
        <v>300000</v>
      </c>
      <c r="M151" s="88">
        <v>300000</v>
      </c>
    </row>
    <row r="152" spans="1:13" ht="20.100000000000001" customHeight="1" x14ac:dyDescent="0.25">
      <c r="A152" s="1" t="s">
        <v>400</v>
      </c>
      <c r="B152" s="28" t="s">
        <v>553</v>
      </c>
      <c r="C152" s="47" t="s">
        <v>559</v>
      </c>
      <c r="D152" s="29" t="s">
        <v>584</v>
      </c>
      <c r="E152" s="29" t="s">
        <v>559</v>
      </c>
      <c r="F152" s="40">
        <v>0</v>
      </c>
      <c r="G152" s="40">
        <v>280000</v>
      </c>
      <c r="H152" s="40"/>
      <c r="I152" s="40"/>
      <c r="J152" s="40"/>
      <c r="K152" s="40"/>
      <c r="L152" s="40">
        <f t="shared" si="2"/>
        <v>280000</v>
      </c>
      <c r="M152" s="88">
        <v>280000</v>
      </c>
    </row>
    <row r="153" spans="1:13" ht="20.100000000000001" customHeight="1" x14ac:dyDescent="0.25">
      <c r="A153" s="1" t="s">
        <v>400</v>
      </c>
      <c r="B153" s="28" t="s">
        <v>554</v>
      </c>
      <c r="C153" s="47" t="s">
        <v>560</v>
      </c>
      <c r="D153" s="29" t="s">
        <v>585</v>
      </c>
      <c r="E153" s="29" t="s">
        <v>560</v>
      </c>
      <c r="F153" s="40">
        <v>0</v>
      </c>
      <c r="G153" s="40">
        <v>50000</v>
      </c>
      <c r="H153" s="40"/>
      <c r="I153" s="40"/>
      <c r="J153" s="40"/>
      <c r="K153" s="40"/>
      <c r="L153" s="40">
        <f t="shared" si="2"/>
        <v>50000</v>
      </c>
      <c r="M153" s="88">
        <v>50000</v>
      </c>
    </row>
    <row r="154" spans="1:13" ht="20.100000000000001" customHeight="1" x14ac:dyDescent="0.25">
      <c r="A154" s="1" t="s">
        <v>400</v>
      </c>
      <c r="B154" s="28" t="s">
        <v>555</v>
      </c>
      <c r="C154" s="47" t="s">
        <v>561</v>
      </c>
      <c r="D154" s="29" t="s">
        <v>586</v>
      </c>
      <c r="E154" s="29" t="s">
        <v>561</v>
      </c>
      <c r="F154" s="40">
        <v>0</v>
      </c>
      <c r="G154" s="40">
        <v>85000</v>
      </c>
      <c r="H154" s="40"/>
      <c r="I154" s="40"/>
      <c r="J154" s="40"/>
      <c r="K154" s="40"/>
      <c r="L154" s="40">
        <f t="shared" si="2"/>
        <v>85000</v>
      </c>
      <c r="M154" s="88">
        <v>85000</v>
      </c>
    </row>
    <row r="155" spans="1:13" ht="20.100000000000001" customHeight="1" x14ac:dyDescent="0.25">
      <c r="A155" s="1" t="s">
        <v>400</v>
      </c>
      <c r="B155" s="28" t="s">
        <v>556</v>
      </c>
      <c r="C155" s="47" t="s">
        <v>562</v>
      </c>
      <c r="D155" s="29" t="s">
        <v>587</v>
      </c>
      <c r="E155" s="29" t="s">
        <v>562</v>
      </c>
      <c r="F155" s="40">
        <v>0</v>
      </c>
      <c r="G155" s="40">
        <v>75000</v>
      </c>
      <c r="H155" s="40"/>
      <c r="I155" s="40"/>
      <c r="J155" s="40"/>
      <c r="K155" s="40"/>
      <c r="L155" s="40">
        <f t="shared" si="2"/>
        <v>75000</v>
      </c>
      <c r="M155" s="88">
        <v>75000</v>
      </c>
    </row>
    <row r="156" spans="1:13" ht="20.100000000000001" customHeight="1" x14ac:dyDescent="0.25">
      <c r="A156" s="1" t="s">
        <v>400</v>
      </c>
      <c r="B156" s="28" t="s">
        <v>557</v>
      </c>
      <c r="C156" s="47" t="s">
        <v>563</v>
      </c>
      <c r="D156" s="29" t="s">
        <v>588</v>
      </c>
      <c r="E156" s="29" t="s">
        <v>563</v>
      </c>
      <c r="F156" s="40">
        <v>0</v>
      </c>
      <c r="G156" s="40">
        <v>70000</v>
      </c>
      <c r="H156" s="40"/>
      <c r="I156" s="40"/>
      <c r="J156" s="40"/>
      <c r="K156" s="40"/>
      <c r="L156" s="40">
        <f t="shared" si="2"/>
        <v>70000</v>
      </c>
      <c r="M156" s="88">
        <v>70000</v>
      </c>
    </row>
    <row r="157" spans="1:13" ht="20.100000000000001" customHeight="1" x14ac:dyDescent="0.25">
      <c r="A157" s="1" t="s">
        <v>400</v>
      </c>
      <c r="B157" s="28" t="s">
        <v>552</v>
      </c>
      <c r="C157" s="47" t="s">
        <v>564</v>
      </c>
      <c r="D157" s="29" t="s">
        <v>589</v>
      </c>
      <c r="E157" s="29" t="s">
        <v>564</v>
      </c>
      <c r="F157" s="40">
        <v>0</v>
      </c>
      <c r="G157" s="40">
        <v>50000</v>
      </c>
      <c r="H157" s="40"/>
      <c r="I157" s="40"/>
      <c r="J157" s="40"/>
      <c r="K157" s="40"/>
      <c r="L157" s="40">
        <f t="shared" si="2"/>
        <v>50000</v>
      </c>
      <c r="M157" s="88">
        <v>50000</v>
      </c>
    </row>
    <row r="158" spans="1:13" ht="19.5" customHeight="1" x14ac:dyDescent="0.25">
      <c r="A158" s="1" t="s">
        <v>400</v>
      </c>
      <c r="B158" s="28" t="s">
        <v>424</v>
      </c>
      <c r="C158" s="47" t="s">
        <v>425</v>
      </c>
      <c r="D158" s="37" t="s">
        <v>403</v>
      </c>
      <c r="E158" s="37" t="s">
        <v>423</v>
      </c>
      <c r="F158" s="48">
        <v>67173.91</v>
      </c>
      <c r="G158" s="48"/>
      <c r="H158" s="48"/>
      <c r="I158" s="48"/>
      <c r="J158" s="48"/>
      <c r="K158" s="48"/>
      <c r="L158" s="48">
        <f t="shared" si="2"/>
        <v>67173.91</v>
      </c>
      <c r="M158" s="88">
        <v>67173.91</v>
      </c>
    </row>
    <row r="159" spans="1:13" ht="19.5" customHeight="1" x14ac:dyDescent="0.25">
      <c r="A159" s="112" t="s">
        <v>400</v>
      </c>
      <c r="B159" s="113" t="s">
        <v>441</v>
      </c>
      <c r="C159" s="114" t="s">
        <v>442</v>
      </c>
      <c r="D159" s="70" t="s">
        <v>443</v>
      </c>
      <c r="E159" s="70" t="s">
        <v>444</v>
      </c>
      <c r="F159" s="71">
        <v>85721.02</v>
      </c>
      <c r="G159" s="48"/>
      <c r="H159" s="48"/>
      <c r="I159" s="48"/>
      <c r="J159" s="48"/>
      <c r="K159" s="48"/>
      <c r="L159" s="48">
        <f t="shared" si="2"/>
        <v>85721.02</v>
      </c>
      <c r="M159" s="88">
        <v>85721.02</v>
      </c>
    </row>
    <row r="160" spans="1:13" ht="19.5" customHeight="1" x14ac:dyDescent="0.25">
      <c r="A160" s="112"/>
      <c r="B160" s="113"/>
      <c r="C160" s="114"/>
      <c r="D160" s="70" t="s">
        <v>445</v>
      </c>
      <c r="E160" s="70" t="s">
        <v>446</v>
      </c>
      <c r="F160" s="71">
        <v>22044.51</v>
      </c>
      <c r="G160" s="48"/>
      <c r="H160" s="48"/>
      <c r="I160" s="48"/>
      <c r="J160" s="48"/>
      <c r="K160" s="48"/>
      <c r="L160" s="48">
        <f t="shared" si="2"/>
        <v>22044.51</v>
      </c>
      <c r="M160" s="88"/>
    </row>
    <row r="161" spans="1:16" ht="20.100000000000001" customHeight="1" x14ac:dyDescent="0.25">
      <c r="A161" s="1" t="s">
        <v>400</v>
      </c>
      <c r="B161" s="28" t="s">
        <v>363</v>
      </c>
      <c r="C161" s="47" t="s">
        <v>364</v>
      </c>
      <c r="D161" s="29" t="s">
        <v>362</v>
      </c>
      <c r="E161" s="29" t="s">
        <v>364</v>
      </c>
      <c r="F161" s="83">
        <v>106281.55</v>
      </c>
      <c r="G161" s="40"/>
      <c r="H161" s="40"/>
      <c r="I161" s="40"/>
      <c r="J161" s="40"/>
      <c r="K161" s="40"/>
      <c r="L161" s="40">
        <f t="shared" si="2"/>
        <v>106281.55</v>
      </c>
      <c r="M161" s="88">
        <v>106281.55</v>
      </c>
    </row>
    <row r="162" spans="1:16" ht="20.100000000000001" customHeight="1" x14ac:dyDescent="0.25">
      <c r="A162" s="1" t="s">
        <v>397</v>
      </c>
      <c r="B162" s="102" t="s">
        <v>324</v>
      </c>
      <c r="C162" s="115" t="s">
        <v>323</v>
      </c>
      <c r="D162" s="17" t="s">
        <v>409</v>
      </c>
      <c r="E162" s="17" t="s">
        <v>411</v>
      </c>
      <c r="F162" s="105">
        <v>113792.61</v>
      </c>
      <c r="G162" s="20"/>
      <c r="H162" s="20"/>
      <c r="I162" s="20"/>
      <c r="J162" s="20"/>
      <c r="K162" s="20"/>
      <c r="L162" s="107">
        <f t="shared" si="2"/>
        <v>113792.61</v>
      </c>
      <c r="M162" s="88"/>
    </row>
    <row r="163" spans="1:16" ht="20.100000000000001" customHeight="1" x14ac:dyDescent="0.25">
      <c r="A163" s="65" t="s">
        <v>397</v>
      </c>
      <c r="B163" s="102"/>
      <c r="C163" s="115"/>
      <c r="D163" s="17" t="s">
        <v>410</v>
      </c>
      <c r="E163" s="17" t="s">
        <v>412</v>
      </c>
      <c r="F163" s="105"/>
      <c r="G163" s="20"/>
      <c r="H163" s="20"/>
      <c r="I163" s="20"/>
      <c r="J163" s="20"/>
      <c r="K163" s="20"/>
      <c r="L163" s="107"/>
      <c r="M163" s="88"/>
    </row>
    <row r="164" spans="1:16" ht="20.100000000000001" customHeight="1" x14ac:dyDescent="0.25">
      <c r="A164" s="1" t="s">
        <v>397</v>
      </c>
      <c r="B164" s="30" t="s">
        <v>361</v>
      </c>
      <c r="C164" s="41" t="s">
        <v>325</v>
      </c>
      <c r="D164" s="17"/>
      <c r="E164" s="17" t="s">
        <v>326</v>
      </c>
      <c r="F164" s="20">
        <v>34601.339999999997</v>
      </c>
      <c r="G164" s="20"/>
      <c r="H164" s="20"/>
      <c r="I164" s="20"/>
      <c r="J164" s="20"/>
      <c r="K164" s="20"/>
      <c r="L164" s="40">
        <f t="shared" si="2"/>
        <v>34601.339999999997</v>
      </c>
      <c r="M164" s="88"/>
    </row>
    <row r="165" spans="1:16" ht="20.100000000000001" customHeight="1" x14ac:dyDescent="0.25">
      <c r="A165" s="65" t="s">
        <v>397</v>
      </c>
      <c r="B165" s="102" t="s">
        <v>49</v>
      </c>
      <c r="C165" s="101" t="s">
        <v>48</v>
      </c>
      <c r="D165" s="29" t="s">
        <v>101</v>
      </c>
      <c r="E165" s="29" t="s">
        <v>102</v>
      </c>
      <c r="F165" s="40">
        <v>2154.71</v>
      </c>
      <c r="G165" s="116"/>
      <c r="H165" s="42"/>
      <c r="I165" s="42"/>
      <c r="J165" s="111"/>
      <c r="K165" s="42"/>
      <c r="L165" s="40">
        <v>2154.71</v>
      </c>
      <c r="M165" s="88">
        <v>9.6999999999999993</v>
      </c>
      <c r="P165" s="39"/>
    </row>
    <row r="166" spans="1:16" ht="20.100000000000001" customHeight="1" x14ac:dyDescent="0.25">
      <c r="A166" s="65" t="s">
        <v>397</v>
      </c>
      <c r="B166" s="102"/>
      <c r="C166" s="101"/>
      <c r="D166" s="17" t="s">
        <v>103</v>
      </c>
      <c r="E166" s="17" t="s">
        <v>112</v>
      </c>
      <c r="F166" s="20">
        <v>5675.33</v>
      </c>
      <c r="G166" s="116"/>
      <c r="H166" s="20"/>
      <c r="I166" s="20"/>
      <c r="J166" s="111"/>
      <c r="K166" s="20"/>
      <c r="L166" s="40">
        <f>+F166+G166-H166-I166-J166+K166</f>
        <v>5675.33</v>
      </c>
      <c r="M166" s="88"/>
    </row>
    <row r="167" spans="1:16" ht="20.100000000000001" customHeight="1" x14ac:dyDescent="0.25">
      <c r="A167" s="65" t="s">
        <v>397</v>
      </c>
      <c r="B167" s="102"/>
      <c r="C167" s="101"/>
      <c r="D167" s="17" t="s">
        <v>474</v>
      </c>
      <c r="E167" s="17" t="s">
        <v>458</v>
      </c>
      <c r="F167" s="20">
        <v>10811.27</v>
      </c>
      <c r="G167" s="116"/>
      <c r="H167" s="20"/>
      <c r="I167" s="20"/>
      <c r="J167" s="111"/>
      <c r="K167" s="20"/>
      <c r="L167" s="40">
        <v>10811.27</v>
      </c>
      <c r="M167" s="88">
        <v>10811.27</v>
      </c>
    </row>
    <row r="168" spans="1:16" ht="20.100000000000001" customHeight="1" x14ac:dyDescent="0.25">
      <c r="A168" s="65" t="s">
        <v>397</v>
      </c>
      <c r="B168" s="102"/>
      <c r="C168" s="101"/>
      <c r="D168" s="17" t="s">
        <v>321</v>
      </c>
      <c r="E168" s="17" t="s">
        <v>320</v>
      </c>
      <c r="F168" s="20">
        <v>5342.37</v>
      </c>
      <c r="G168" s="116"/>
      <c r="H168" s="20"/>
      <c r="I168" s="20"/>
      <c r="J168" s="111"/>
      <c r="K168" s="20"/>
      <c r="L168" s="40">
        <f t="shared" si="2"/>
        <v>5342.37</v>
      </c>
      <c r="M168" s="88"/>
    </row>
    <row r="169" spans="1:16" ht="20.100000000000001" customHeight="1" x14ac:dyDescent="0.25">
      <c r="A169" s="65" t="s">
        <v>397</v>
      </c>
      <c r="B169" s="102"/>
      <c r="C169" s="101"/>
      <c r="D169" s="17" t="s">
        <v>104</v>
      </c>
      <c r="E169" s="17" t="s">
        <v>111</v>
      </c>
      <c r="F169" s="20">
        <v>67072.33</v>
      </c>
      <c r="G169" s="116"/>
      <c r="H169" s="20"/>
      <c r="I169" s="20"/>
      <c r="J169" s="111"/>
      <c r="K169" s="20"/>
      <c r="L169" s="40">
        <v>58173.05</v>
      </c>
      <c r="M169" s="88">
        <v>58173.05</v>
      </c>
    </row>
    <row r="170" spans="1:16" ht="20.100000000000001" customHeight="1" x14ac:dyDescent="0.25">
      <c r="A170" s="65" t="s">
        <v>397</v>
      </c>
      <c r="B170" s="102"/>
      <c r="C170" s="101"/>
      <c r="D170" s="17" t="s">
        <v>328</v>
      </c>
      <c r="E170" s="17" t="s">
        <v>327</v>
      </c>
      <c r="F170" s="20">
        <v>865.57</v>
      </c>
      <c r="G170" s="116"/>
      <c r="H170" s="20"/>
      <c r="I170" s="20"/>
      <c r="J170" s="111"/>
      <c r="K170" s="20"/>
      <c r="L170" s="40">
        <v>865.57</v>
      </c>
      <c r="M170" s="88">
        <v>865.57</v>
      </c>
    </row>
    <row r="171" spans="1:16" ht="20.100000000000001" customHeight="1" x14ac:dyDescent="0.25">
      <c r="A171" s="65" t="s">
        <v>397</v>
      </c>
      <c r="B171" s="102"/>
      <c r="C171" s="101"/>
      <c r="D171" s="17" t="s">
        <v>105</v>
      </c>
      <c r="E171" s="17" t="s">
        <v>110</v>
      </c>
      <c r="F171" s="20">
        <v>2208.7399999999998</v>
      </c>
      <c r="G171" s="116"/>
      <c r="H171" s="20"/>
      <c r="I171" s="20"/>
      <c r="J171" s="111"/>
      <c r="K171" s="20"/>
      <c r="L171" s="40">
        <f t="shared" si="2"/>
        <v>2208.7399999999998</v>
      </c>
      <c r="M171" s="88"/>
    </row>
    <row r="172" spans="1:16" ht="20.100000000000001" customHeight="1" x14ac:dyDescent="0.25">
      <c r="A172" s="65" t="s">
        <v>397</v>
      </c>
      <c r="B172" s="102"/>
      <c r="C172" s="101"/>
      <c r="D172" s="17" t="s">
        <v>475</v>
      </c>
      <c r="E172" s="17" t="s">
        <v>457</v>
      </c>
      <c r="F172" s="20">
        <v>1851.03</v>
      </c>
      <c r="G172" s="116"/>
      <c r="H172" s="20"/>
      <c r="I172" s="20"/>
      <c r="J172" s="111"/>
      <c r="K172" s="20"/>
      <c r="L172" s="40">
        <v>1851.02</v>
      </c>
      <c r="M172" s="88">
        <v>1851.02</v>
      </c>
    </row>
    <row r="173" spans="1:16" ht="19.5" customHeight="1" x14ac:dyDescent="0.25">
      <c r="A173" s="65" t="s">
        <v>397</v>
      </c>
      <c r="B173" s="102"/>
      <c r="C173" s="101"/>
      <c r="D173" s="17" t="s">
        <v>106</v>
      </c>
      <c r="E173" s="17" t="s">
        <v>109</v>
      </c>
      <c r="F173" s="20">
        <v>1299.96</v>
      </c>
      <c r="G173" s="116"/>
      <c r="H173" s="20"/>
      <c r="I173" s="20"/>
      <c r="J173" s="111"/>
      <c r="K173" s="20"/>
      <c r="L173" s="40">
        <f t="shared" si="2"/>
        <v>1299.96</v>
      </c>
      <c r="M173" s="88"/>
    </row>
    <row r="174" spans="1:16" ht="20.100000000000001" customHeight="1" x14ac:dyDescent="0.25">
      <c r="A174" s="65" t="s">
        <v>397</v>
      </c>
      <c r="B174" s="102"/>
      <c r="C174" s="101"/>
      <c r="D174" s="17" t="s">
        <v>491</v>
      </c>
      <c r="E174" s="17" t="s">
        <v>490</v>
      </c>
      <c r="F174" s="20">
        <v>4445.3100000000004</v>
      </c>
      <c r="G174" s="116"/>
      <c r="H174" s="20"/>
      <c r="I174" s="20"/>
      <c r="J174" s="111"/>
      <c r="K174" s="20"/>
      <c r="L174" s="40">
        <v>4208.24</v>
      </c>
      <c r="M174" s="88"/>
    </row>
    <row r="175" spans="1:16" ht="20.100000000000001" customHeight="1" x14ac:dyDescent="0.25">
      <c r="A175" s="65" t="s">
        <v>397</v>
      </c>
      <c r="B175" s="102"/>
      <c r="C175" s="101"/>
      <c r="D175" s="17" t="s">
        <v>492</v>
      </c>
      <c r="E175" s="17" t="s">
        <v>493</v>
      </c>
      <c r="F175" s="20">
        <v>129390.12</v>
      </c>
      <c r="G175" s="116"/>
      <c r="H175" s="20"/>
      <c r="I175" s="20"/>
      <c r="J175" s="111"/>
      <c r="K175" s="20"/>
      <c r="L175" s="40">
        <v>129390.12</v>
      </c>
      <c r="M175" s="88">
        <v>129390.12</v>
      </c>
    </row>
    <row r="176" spans="1:16" ht="20.100000000000001" customHeight="1" x14ac:dyDescent="0.25">
      <c r="A176" s="65" t="s">
        <v>397</v>
      </c>
      <c r="B176" s="102"/>
      <c r="C176" s="101"/>
      <c r="D176" s="17" t="s">
        <v>107</v>
      </c>
      <c r="E176" s="17" t="s">
        <v>108</v>
      </c>
      <c r="F176" s="20">
        <v>506.28</v>
      </c>
      <c r="G176" s="116"/>
      <c r="H176" s="20"/>
      <c r="I176" s="20"/>
      <c r="J176" s="111"/>
      <c r="K176" s="20"/>
      <c r="L176" s="40">
        <f t="shared" si="2"/>
        <v>506.28</v>
      </c>
      <c r="M176" s="88"/>
      <c r="O176" s="39"/>
    </row>
    <row r="177" spans="1:15" ht="30" x14ac:dyDescent="0.25">
      <c r="A177" s="1" t="s">
        <v>397</v>
      </c>
      <c r="B177" s="30" t="s">
        <v>39</v>
      </c>
      <c r="C177" s="33" t="s">
        <v>38</v>
      </c>
      <c r="D177" s="17" t="s">
        <v>37</v>
      </c>
      <c r="E177" s="33" t="s">
        <v>38</v>
      </c>
      <c r="F177" s="20">
        <v>577921.01</v>
      </c>
      <c r="G177" s="20">
        <v>1651323.28</v>
      </c>
      <c r="H177" s="20">
        <v>1651323.28</v>
      </c>
      <c r="I177" s="20"/>
      <c r="J177" s="20"/>
      <c r="K177" s="20"/>
      <c r="L177" s="40">
        <f t="shared" si="2"/>
        <v>577921.01</v>
      </c>
      <c r="M177" s="88"/>
    </row>
    <row r="178" spans="1:15" ht="20.100000000000001" customHeight="1" x14ac:dyDescent="0.25">
      <c r="A178" s="1" t="s">
        <v>397</v>
      </c>
      <c r="B178" s="30" t="s">
        <v>40</v>
      </c>
      <c r="C178" s="17" t="s">
        <v>41</v>
      </c>
      <c r="D178" s="17" t="s">
        <v>42</v>
      </c>
      <c r="E178" s="17" t="s">
        <v>43</v>
      </c>
      <c r="F178" s="83">
        <v>555403.25</v>
      </c>
      <c r="G178" s="20">
        <v>844953.92</v>
      </c>
      <c r="H178" s="20">
        <v>844953.92</v>
      </c>
      <c r="I178" s="20"/>
      <c r="J178" s="20"/>
      <c r="K178" s="20"/>
      <c r="L178" s="40">
        <f t="shared" si="2"/>
        <v>555403.24999999988</v>
      </c>
      <c r="M178" s="88"/>
    </row>
    <row r="179" spans="1:15" ht="20.100000000000001" customHeight="1" x14ac:dyDescent="0.25">
      <c r="A179" s="1" t="s">
        <v>397</v>
      </c>
      <c r="B179" s="30" t="s">
        <v>565</v>
      </c>
      <c r="C179" s="17" t="s">
        <v>566</v>
      </c>
      <c r="D179" s="17" t="s">
        <v>590</v>
      </c>
      <c r="E179" s="17" t="s">
        <v>566</v>
      </c>
      <c r="F179" s="83">
        <v>0</v>
      </c>
      <c r="G179" s="20">
        <v>300000</v>
      </c>
      <c r="H179" s="20"/>
      <c r="I179" s="20"/>
      <c r="J179" s="20"/>
      <c r="K179" s="20"/>
      <c r="L179" s="40">
        <f t="shared" si="2"/>
        <v>300000</v>
      </c>
      <c r="M179" s="88">
        <v>300000</v>
      </c>
    </row>
    <row r="180" spans="1:15" ht="20.100000000000001" customHeight="1" x14ac:dyDescent="0.25">
      <c r="A180" s="1" t="s">
        <v>396</v>
      </c>
      <c r="B180" s="30" t="s">
        <v>389</v>
      </c>
      <c r="C180" s="17" t="s">
        <v>390</v>
      </c>
      <c r="D180" s="17" t="s">
        <v>391</v>
      </c>
      <c r="E180" s="17" t="s">
        <v>394</v>
      </c>
      <c r="F180" s="20">
        <v>646212.35</v>
      </c>
      <c r="G180" s="20">
        <v>263773.58</v>
      </c>
      <c r="H180" s="20">
        <v>796447.62</v>
      </c>
      <c r="I180" s="20"/>
      <c r="J180" s="20"/>
      <c r="K180" s="20"/>
      <c r="L180" s="40">
        <f t="shared" si="2"/>
        <v>113538.30999999994</v>
      </c>
      <c r="M180" s="88"/>
    </row>
    <row r="181" spans="1:15" ht="20.100000000000001" customHeight="1" x14ac:dyDescent="0.25">
      <c r="A181" s="1" t="s">
        <v>396</v>
      </c>
      <c r="B181" s="30" t="s">
        <v>300</v>
      </c>
      <c r="C181" s="17" t="s">
        <v>198</v>
      </c>
      <c r="D181" s="17" t="s">
        <v>194</v>
      </c>
      <c r="E181" s="17" t="s">
        <v>196</v>
      </c>
      <c r="F181" s="20">
        <v>40320</v>
      </c>
      <c r="G181" s="20"/>
      <c r="H181" s="20"/>
      <c r="I181" s="20"/>
      <c r="J181" s="20"/>
      <c r="K181" s="20"/>
      <c r="L181" s="40">
        <f t="shared" si="2"/>
        <v>40320</v>
      </c>
      <c r="M181" s="88"/>
      <c r="O181" s="39"/>
    </row>
    <row r="182" spans="1:15" ht="20.100000000000001" customHeight="1" x14ac:dyDescent="0.25">
      <c r="A182" s="1" t="s">
        <v>396</v>
      </c>
      <c r="B182" s="30" t="s">
        <v>299</v>
      </c>
      <c r="C182" s="17" t="s">
        <v>199</v>
      </c>
      <c r="D182" s="17" t="s">
        <v>195</v>
      </c>
      <c r="E182" s="17" t="s">
        <v>197</v>
      </c>
      <c r="F182" s="20">
        <v>34020</v>
      </c>
      <c r="G182" s="20"/>
      <c r="H182" s="20"/>
      <c r="I182" s="20"/>
      <c r="J182" s="20"/>
      <c r="K182" s="20"/>
      <c r="L182" s="40">
        <f t="shared" si="2"/>
        <v>34020</v>
      </c>
      <c r="M182" s="88"/>
    </row>
    <row r="183" spans="1:15" ht="20.100000000000001" customHeight="1" x14ac:dyDescent="0.25">
      <c r="A183" s="1" t="s">
        <v>397</v>
      </c>
      <c r="B183" s="30" t="s">
        <v>426</v>
      </c>
      <c r="C183" s="17" t="s">
        <v>427</v>
      </c>
      <c r="D183" s="17" t="s">
        <v>429</v>
      </c>
      <c r="E183" s="17" t="s">
        <v>428</v>
      </c>
      <c r="F183" s="20">
        <v>63355.45</v>
      </c>
      <c r="G183" s="20">
        <v>250000</v>
      </c>
      <c r="H183" s="20">
        <f>229353.7-25528.11</f>
        <v>203825.59000000003</v>
      </c>
      <c r="I183" s="20"/>
      <c r="J183" s="20"/>
      <c r="K183" s="20"/>
      <c r="L183" s="40">
        <f t="shared" si="2"/>
        <v>109529.85999999999</v>
      </c>
      <c r="M183" s="88">
        <v>109529.86</v>
      </c>
      <c r="N183" s="39"/>
    </row>
    <row r="184" spans="1:15" ht="20.100000000000001" customHeight="1" x14ac:dyDescent="0.25">
      <c r="A184" s="1" t="s">
        <v>397</v>
      </c>
      <c r="B184" s="30" t="s">
        <v>451</v>
      </c>
      <c r="C184" s="17" t="s">
        <v>456</v>
      </c>
      <c r="D184" s="17" t="s">
        <v>471</v>
      </c>
      <c r="E184" s="17" t="s">
        <v>456</v>
      </c>
      <c r="F184" s="20">
        <v>182701.65</v>
      </c>
      <c r="G184" s="20"/>
      <c r="H184" s="20"/>
      <c r="I184" s="20"/>
      <c r="J184" s="20"/>
      <c r="K184" s="20"/>
      <c r="L184" s="40">
        <f t="shared" si="2"/>
        <v>182701.65</v>
      </c>
      <c r="M184" s="88">
        <v>182701.65</v>
      </c>
    </row>
    <row r="185" spans="1:15" ht="20.100000000000001" customHeight="1" x14ac:dyDescent="0.25">
      <c r="A185" s="1" t="s">
        <v>397</v>
      </c>
      <c r="B185" s="30" t="s">
        <v>452</v>
      </c>
      <c r="C185" s="17" t="s">
        <v>455</v>
      </c>
      <c r="D185" s="17" t="s">
        <v>472</v>
      </c>
      <c r="E185" s="17" t="s">
        <v>455</v>
      </c>
      <c r="F185" s="20">
        <v>54935.519999999997</v>
      </c>
      <c r="G185" s="20"/>
      <c r="H185" s="20"/>
      <c r="I185" s="20"/>
      <c r="J185" s="20"/>
      <c r="K185" s="20"/>
      <c r="L185" s="40">
        <f t="shared" ref="L185:L186" si="15">+F185+G185-H185-I185-J185+K185</f>
        <v>54935.519999999997</v>
      </c>
      <c r="M185" s="88">
        <v>54935.519999999997</v>
      </c>
    </row>
    <row r="186" spans="1:15" ht="20.100000000000001" customHeight="1" x14ac:dyDescent="0.25">
      <c r="A186" s="1" t="s">
        <v>397</v>
      </c>
      <c r="B186" s="30" t="s">
        <v>453</v>
      </c>
      <c r="C186" s="17" t="s">
        <v>454</v>
      </c>
      <c r="D186" s="17" t="s">
        <v>473</v>
      </c>
      <c r="E186" s="17" t="s">
        <v>454</v>
      </c>
      <c r="F186" s="20">
        <v>135321.66</v>
      </c>
      <c r="G186" s="20"/>
      <c r="H186" s="20"/>
      <c r="I186" s="20"/>
      <c r="J186" s="20"/>
      <c r="K186" s="20"/>
      <c r="L186" s="40">
        <f t="shared" si="15"/>
        <v>135321.66</v>
      </c>
      <c r="M186" s="88">
        <v>135321.66</v>
      </c>
    </row>
    <row r="187" spans="1:15" ht="30" customHeight="1" thickBot="1" x14ac:dyDescent="0.3">
      <c r="B187" s="21" t="s">
        <v>11</v>
      </c>
      <c r="C187" s="22"/>
      <c r="D187" s="22"/>
      <c r="E187" s="34"/>
      <c r="F187" s="25">
        <f t="shared" ref="F187:M187" si="16">SUM(F59:F186)</f>
        <v>9635962.1999999993</v>
      </c>
      <c r="G187" s="25">
        <f t="shared" si="16"/>
        <v>11050721.6</v>
      </c>
      <c r="H187" s="25">
        <f t="shared" si="16"/>
        <v>6035927.1799999997</v>
      </c>
      <c r="I187" s="25">
        <f t="shared" si="16"/>
        <v>32463.81</v>
      </c>
      <c r="J187" s="25">
        <f t="shared" si="16"/>
        <v>-102269.19</v>
      </c>
      <c r="K187" s="25">
        <f t="shared" si="16"/>
        <v>0</v>
      </c>
      <c r="L187" s="25">
        <f t="shared" si="16"/>
        <v>14711425.639999999</v>
      </c>
      <c r="M187" s="85">
        <f t="shared" si="16"/>
        <v>8360449.5800000001</v>
      </c>
      <c r="N187" s="39"/>
    </row>
    <row r="188" spans="1:15" ht="30" customHeight="1" thickBot="1" x14ac:dyDescent="0.3">
      <c r="B188" s="11" t="s">
        <v>5</v>
      </c>
      <c r="C188" s="12"/>
      <c r="D188" s="12"/>
      <c r="E188" s="35"/>
      <c r="F188" s="27">
        <f t="shared" ref="F188:M188" si="17">F56+F187</f>
        <v>45246497.669999987</v>
      </c>
      <c r="G188" s="27">
        <f t="shared" si="17"/>
        <v>13937569.609999999</v>
      </c>
      <c r="H188" s="27">
        <f t="shared" si="17"/>
        <v>9732059.5299999993</v>
      </c>
      <c r="I188" s="27">
        <f t="shared" si="17"/>
        <v>32463.81</v>
      </c>
      <c r="J188" s="27">
        <f t="shared" si="17"/>
        <v>-85196.139999999956</v>
      </c>
      <c r="K188" s="27">
        <f t="shared" si="17"/>
        <v>0</v>
      </c>
      <c r="L188" s="27">
        <f t="shared" si="17"/>
        <v>49495603.719999991</v>
      </c>
      <c r="M188" s="91">
        <f t="shared" si="17"/>
        <v>10624971.17</v>
      </c>
    </row>
    <row r="189" spans="1:15" ht="20.100000000000001" customHeight="1" thickBot="1" x14ac:dyDescent="0.3">
      <c r="B189" s="9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63"/>
    </row>
    <row r="190" spans="1:15" ht="30" customHeight="1" thickBot="1" x14ac:dyDescent="0.3">
      <c r="B190" s="11" t="s">
        <v>298</v>
      </c>
      <c r="C190" s="12"/>
      <c r="D190" s="12"/>
      <c r="E190" s="9"/>
      <c r="F190" s="10">
        <f>F188</f>
        <v>45246497.669999987</v>
      </c>
      <c r="G190" s="10">
        <f t="shared" ref="G190:M190" si="18">G188</f>
        <v>13937569.609999999</v>
      </c>
      <c r="H190" s="10">
        <f t="shared" si="18"/>
        <v>9732059.5299999993</v>
      </c>
      <c r="I190" s="10">
        <f t="shared" si="18"/>
        <v>32463.81</v>
      </c>
      <c r="J190" s="10">
        <f t="shared" si="18"/>
        <v>-85196.139999999956</v>
      </c>
      <c r="K190" s="10">
        <f t="shared" si="18"/>
        <v>0</v>
      </c>
      <c r="L190" s="10">
        <f t="shared" si="18"/>
        <v>49495603.719999991</v>
      </c>
      <c r="M190" s="64">
        <f t="shared" si="18"/>
        <v>10624971.17</v>
      </c>
    </row>
    <row r="191" spans="1:15" ht="20.100000000000001" customHeight="1" x14ac:dyDescent="0.25">
      <c r="B191" s="13"/>
      <c r="C191" s="13"/>
      <c r="D191" s="13"/>
      <c r="E191" s="14"/>
      <c r="F191" s="51" t="s">
        <v>286</v>
      </c>
      <c r="G191" s="52"/>
      <c r="H191" s="52"/>
      <c r="I191" s="52"/>
      <c r="J191" s="52"/>
      <c r="K191" s="53"/>
      <c r="L191" s="96">
        <v>0</v>
      </c>
      <c r="M191" s="93">
        <v>0</v>
      </c>
    </row>
    <row r="192" spans="1:15" ht="20.100000000000001" customHeight="1" x14ac:dyDescent="0.25">
      <c r="B192" s="1"/>
      <c r="C192" s="1"/>
      <c r="D192" s="1"/>
      <c r="E192" s="15"/>
      <c r="F192" s="54" t="s">
        <v>287</v>
      </c>
      <c r="G192" s="55"/>
      <c r="H192" s="55"/>
      <c r="I192" s="55"/>
      <c r="J192" s="55"/>
      <c r="K192" s="56"/>
      <c r="L192" s="97">
        <v>0</v>
      </c>
      <c r="M192" s="94">
        <v>0</v>
      </c>
    </row>
    <row r="193" spans="2:13" ht="20.100000000000001" customHeight="1" x14ac:dyDescent="0.25">
      <c r="B193" s="1"/>
      <c r="C193" s="1"/>
      <c r="D193" s="1"/>
      <c r="E193" s="15"/>
      <c r="F193" s="54" t="s">
        <v>288</v>
      </c>
      <c r="G193" s="55"/>
      <c r="H193" s="55"/>
      <c r="I193" s="55"/>
      <c r="J193" s="55"/>
      <c r="K193" s="56"/>
      <c r="L193" s="97">
        <v>0</v>
      </c>
      <c r="M193" s="94">
        <v>0</v>
      </c>
    </row>
    <row r="194" spans="2:13" ht="20.100000000000001" customHeight="1" x14ac:dyDescent="0.25">
      <c r="B194" s="1"/>
      <c r="C194" s="1"/>
      <c r="D194" s="1"/>
      <c r="E194" s="15"/>
      <c r="F194" s="54" t="s">
        <v>289</v>
      </c>
      <c r="G194" s="55"/>
      <c r="H194" s="55"/>
      <c r="I194" s="55"/>
      <c r="J194" s="55"/>
      <c r="K194" s="56"/>
      <c r="L194" s="97">
        <v>0</v>
      </c>
      <c r="M194" s="94">
        <v>0</v>
      </c>
    </row>
    <row r="195" spans="2:13" ht="20.100000000000001" customHeight="1" thickBot="1" x14ac:dyDescent="0.3">
      <c r="B195" s="1"/>
      <c r="C195" s="1"/>
      <c r="D195" s="1"/>
      <c r="E195" s="15"/>
      <c r="F195" s="54" t="s">
        <v>290</v>
      </c>
      <c r="G195" s="55"/>
      <c r="H195" s="55"/>
      <c r="I195" s="55"/>
      <c r="J195" s="55"/>
      <c r="K195" s="56"/>
      <c r="L195" s="97">
        <v>0</v>
      </c>
      <c r="M195" s="94">
        <v>0</v>
      </c>
    </row>
    <row r="196" spans="2:13" ht="20.100000000000001" customHeight="1" thickBot="1" x14ac:dyDescent="0.3">
      <c r="B196" s="1"/>
      <c r="C196" s="1"/>
      <c r="D196" s="1"/>
      <c r="E196" s="15"/>
      <c r="F196" s="57" t="s">
        <v>291</v>
      </c>
      <c r="G196" s="58"/>
      <c r="H196" s="58"/>
      <c r="I196" s="58"/>
      <c r="J196" s="58"/>
      <c r="K196" s="59"/>
      <c r="L196" s="98">
        <v>0</v>
      </c>
      <c r="M196" s="64">
        <v>0</v>
      </c>
    </row>
    <row r="197" spans="2:13" ht="20.100000000000001" customHeight="1" x14ac:dyDescent="0.25">
      <c r="B197" s="1"/>
      <c r="C197" s="1"/>
      <c r="D197" s="1"/>
      <c r="E197" s="15"/>
      <c r="F197" s="54" t="s">
        <v>293</v>
      </c>
      <c r="G197" s="55"/>
      <c r="H197" s="55"/>
      <c r="I197" s="55"/>
      <c r="J197" s="55"/>
      <c r="K197" s="56"/>
      <c r="L197" s="97">
        <f>+L56</f>
        <v>34784178.079999991</v>
      </c>
      <c r="M197" s="94">
        <f>+M56</f>
        <v>2264521.59</v>
      </c>
    </row>
    <row r="198" spans="2:13" ht="20.100000000000001" customHeight="1" x14ac:dyDescent="0.25">
      <c r="B198" s="1"/>
      <c r="C198" s="1"/>
      <c r="D198" s="1"/>
      <c r="E198" s="15"/>
      <c r="F198" s="54" t="s">
        <v>292</v>
      </c>
      <c r="G198" s="55"/>
      <c r="H198" s="55"/>
      <c r="I198" s="55"/>
      <c r="J198" s="55"/>
      <c r="K198" s="56"/>
      <c r="L198" s="97">
        <f>+L187</f>
        <v>14711425.639999999</v>
      </c>
      <c r="M198" s="94">
        <f>+M187</f>
        <v>8360449.5800000001</v>
      </c>
    </row>
    <row r="199" spans="2:13" ht="20.100000000000001" customHeight="1" x14ac:dyDescent="0.25">
      <c r="B199" s="1"/>
      <c r="C199" s="1"/>
      <c r="D199" s="1"/>
      <c r="E199" s="15"/>
      <c r="F199" s="54" t="s">
        <v>294</v>
      </c>
      <c r="G199" s="55"/>
      <c r="H199" s="55"/>
      <c r="I199" s="55"/>
      <c r="J199" s="55"/>
      <c r="K199" s="56"/>
      <c r="L199" s="97">
        <v>0</v>
      </c>
      <c r="M199" s="94">
        <v>0</v>
      </c>
    </row>
    <row r="200" spans="2:13" ht="20.100000000000001" customHeight="1" x14ac:dyDescent="0.25">
      <c r="B200" s="1"/>
      <c r="C200" s="1"/>
      <c r="D200" s="1"/>
      <c r="E200" s="15"/>
      <c r="F200" s="54" t="s">
        <v>295</v>
      </c>
      <c r="G200" s="55"/>
      <c r="H200" s="55"/>
      <c r="I200" s="55"/>
      <c r="J200" s="55"/>
      <c r="K200" s="56"/>
      <c r="L200" s="97">
        <v>0</v>
      </c>
      <c r="M200" s="94">
        <v>0</v>
      </c>
    </row>
    <row r="201" spans="2:13" ht="20.100000000000001" customHeight="1" thickBot="1" x14ac:dyDescent="0.3">
      <c r="B201" s="1"/>
      <c r="C201" s="1"/>
      <c r="D201" s="1"/>
      <c r="E201" s="15"/>
      <c r="F201" s="54" t="s">
        <v>296</v>
      </c>
      <c r="G201" s="55"/>
      <c r="H201" s="55"/>
      <c r="I201" s="55"/>
      <c r="J201" s="55"/>
      <c r="K201" s="56"/>
      <c r="L201" s="97">
        <v>0</v>
      </c>
      <c r="M201" s="94">
        <v>0</v>
      </c>
    </row>
    <row r="202" spans="2:13" ht="20.100000000000001" customHeight="1" thickBot="1" x14ac:dyDescent="0.3">
      <c r="B202" s="1"/>
      <c r="C202" s="1"/>
      <c r="D202" s="1"/>
      <c r="E202" s="15"/>
      <c r="F202" s="60" t="s">
        <v>297</v>
      </c>
      <c r="G202" s="61"/>
      <c r="H202" s="61"/>
      <c r="I202" s="61"/>
      <c r="J202" s="61"/>
      <c r="K202" s="62"/>
      <c r="L202" s="99">
        <f>L197+L198</f>
        <v>49495603.719999991</v>
      </c>
      <c r="M202" s="95">
        <f>M197+M198</f>
        <v>10624971.17</v>
      </c>
    </row>
    <row r="203" spans="2:13" ht="20.100000000000001" customHeight="1" thickTop="1" x14ac:dyDescent="0.25"/>
    <row r="204" spans="2:13" ht="20.100000000000001" customHeight="1" x14ac:dyDescent="0.25"/>
    <row r="205" spans="2:13" ht="20.100000000000001" customHeight="1" x14ac:dyDescent="0.25"/>
    <row r="206" spans="2:13" ht="20.100000000000001" customHeight="1" x14ac:dyDescent="0.25"/>
    <row r="207" spans="2:13" ht="20.100000000000001" customHeight="1" x14ac:dyDescent="0.25"/>
    <row r="208" spans="2:13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</sheetData>
  <autoFilter ref="A1:P188"/>
  <mergeCells count="55">
    <mergeCell ref="J165:J176"/>
    <mergeCell ref="A159:A160"/>
    <mergeCell ref="B159:B160"/>
    <mergeCell ref="C159:C160"/>
    <mergeCell ref="C162:C163"/>
    <mergeCell ref="F162:F163"/>
    <mergeCell ref="G165:G176"/>
    <mergeCell ref="B165:B176"/>
    <mergeCell ref="C165:C176"/>
    <mergeCell ref="L162:L163"/>
    <mergeCell ref="B117:B118"/>
    <mergeCell ref="C117:C118"/>
    <mergeCell ref="K119:K120"/>
    <mergeCell ref="B119:B120"/>
    <mergeCell ref="C119:C120"/>
    <mergeCell ref="B162:B163"/>
    <mergeCell ref="C121:C123"/>
    <mergeCell ref="B121:B123"/>
    <mergeCell ref="B148:B149"/>
    <mergeCell ref="C148:C149"/>
    <mergeCell ref="M119:M120"/>
    <mergeCell ref="F119:F120"/>
    <mergeCell ref="G119:G120"/>
    <mergeCell ref="H119:H120"/>
    <mergeCell ref="I119:I120"/>
    <mergeCell ref="J119:J120"/>
    <mergeCell ref="D15:D16"/>
    <mergeCell ref="D17:D18"/>
    <mergeCell ref="E17:E18"/>
    <mergeCell ref="E15:E16"/>
    <mergeCell ref="L36:L38"/>
    <mergeCell ref="H17:H18"/>
    <mergeCell ref="G23:G24"/>
    <mergeCell ref="D21:D22"/>
    <mergeCell ref="E21:E22"/>
    <mergeCell ref="F23:F24"/>
    <mergeCell ref="H23:H24"/>
    <mergeCell ref="E25:E28"/>
    <mergeCell ref="I25:I28"/>
    <mergeCell ref="F25:F28"/>
    <mergeCell ref="I32:I34"/>
    <mergeCell ref="D36:D38"/>
    <mergeCell ref="I36:I38"/>
    <mergeCell ref="F32:F34"/>
    <mergeCell ref="F36:F38"/>
    <mergeCell ref="E32:E34"/>
    <mergeCell ref="C77:C78"/>
    <mergeCell ref="C89:C99"/>
    <mergeCell ref="E36:E38"/>
    <mergeCell ref="B23:B24"/>
    <mergeCell ref="C23:C24"/>
    <mergeCell ref="D25:D28"/>
    <mergeCell ref="D32:D34"/>
    <mergeCell ref="B89:B99"/>
    <mergeCell ref="B77:B78"/>
  </mergeCells>
  <printOptions horizontalCentered="1"/>
  <pageMargins left="0.23622047244094491" right="0.23622047244094491" top="0.98425196850393704" bottom="0.74803149606299213" header="0.31496062992125984" footer="0.31496062992125984"/>
  <pageSetup paperSize="8" scale="59" fitToHeight="0" orientation="landscape" r:id="rId1"/>
  <headerFooter>
    <oddHeader>&amp;C&amp;16
ELENCO ANALITICO DELLE RISORSE VINCOLATE NEL RISULTATO DI AMMINISTRAZIONE&amp;R&amp;8Allegato a/2) Risultato di amministrazione - quote vincolate</oddHeader>
    <oddFooter>&amp;L&amp;8Bilancio di previsione 2024-2026&amp;R&amp;P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Mallus</dc:creator>
  <cp:lastModifiedBy>Carla Mallus</cp:lastModifiedBy>
  <cp:lastPrinted>2023-12-04T10:51:27Z</cp:lastPrinted>
  <dcterms:created xsi:type="dcterms:W3CDTF">2020-08-26T14:26:38Z</dcterms:created>
  <dcterms:modified xsi:type="dcterms:W3CDTF">2023-12-04T10:51:53Z</dcterms:modified>
</cp:coreProperties>
</file>